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trlProps/ctrlProp1.xml" ContentType="application/vnd.ms-excel.controlproperti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726"/>
  <workbookPr codeName="Questa_cartella_di_lavoro" defaultThemeVersion="124226"/>
  <mc:AlternateContent xmlns:mc="http://schemas.openxmlformats.org/markup-compatibility/2006">
    <mc:Choice Requires="x15">
      <x15ac:absPath xmlns:x15ac="http://schemas.microsoft.com/office/spreadsheetml/2010/11/ac" url="C:\Users\Gallo Alessio\Documents\004_Attività RAMS\700_CoCo_loco\Rams guideline\"/>
    </mc:Choice>
  </mc:AlternateContent>
  <xr:revisionPtr revIDLastSave="0" documentId="13_ncr:1_{0E4DD8A4-3ED7-4125-AA20-428F107959FE}" xr6:coauthVersionLast="47" xr6:coauthVersionMax="47" xr10:uidLastSave="{00000000-0000-0000-0000-000000000000}"/>
  <bookViews>
    <workbookView xWindow="-28920" yWindow="-120" windowWidth="29040" windowHeight="15720" activeTab="1" xr2:uid="{00000000-000D-0000-FFFF-FFFF00000000}"/>
  </bookViews>
  <sheets>
    <sheet name="Data_summary" sheetId="2" r:id="rId1"/>
    <sheet name="LCC_Preventive_calc" sheetId="1" r:id="rId2"/>
  </sheets>
  <externalReferences>
    <externalReference r:id="rId3"/>
  </externalReferences>
  <definedNames>
    <definedName name="_xlnm._FilterDatabase" localSheetId="1" hidden="1">LCC_Preventive_calc!$A$16:$AJ$29</definedName>
    <definedName name="_xlnm.Print_Area" localSheetId="0">Data_summary!$A$1:$F$20</definedName>
    <definedName name="_xlnm.Print_Area" localSheetId="1">LCC_Preventive_calc!$D$8:$AG$16</definedName>
    <definedName name="Cicli_anno">Data_summary!$C$13</definedName>
    <definedName name="FrequencyUnit">LCC_Preventive_calc!$O$5:$O$7</definedName>
    <definedName name="Frequenza_base">Data_summary!$C$15</definedName>
    <definedName name="Multiplo_pre">LCC_Preventive_calc!$P$13:$P$29</definedName>
    <definedName name="Ore_di_funzionamento_anno">[1]Layout!$D$42</definedName>
    <definedName name="Ore_di_funzionamento_sottotens_anno">[1]Layout!$D$43</definedName>
    <definedName name="Percorrenza_annua">Data_summary!$C$12</definedName>
    <definedName name="_xlnm.Print_Titles" localSheetId="1">LCC_Preventive_calc!$8:$14</definedName>
    <definedName name="unita_misura_frequenza">LCC_Preventive_calc!$O$13:$O$29</definedName>
    <definedName name="unta_misura_frequenza">LCC_Preventive_calc!$AC$13:$AC$31</definedName>
    <definedName name="x">LCC_Preventive_calc!$O$13:$O$41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G28" i="1" l="1"/>
  <c r="AD28" i="1"/>
  <c r="AC28" i="1"/>
  <c r="S28" i="1"/>
  <c r="H28" i="1"/>
  <c r="AH28" i="1" l="1"/>
  <c r="AI28" i="1"/>
  <c r="AC1" i="1"/>
  <c r="AD1" i="1"/>
  <c r="S1" i="1"/>
  <c r="H1" i="1"/>
  <c r="AJ28" i="1" l="1"/>
  <c r="S27" i="1"/>
  <c r="S26" i="1"/>
  <c r="S25" i="1"/>
  <c r="S24" i="1"/>
  <c r="S23" i="1"/>
  <c r="S22" i="1"/>
  <c r="S21" i="1"/>
  <c r="S19" i="1"/>
  <c r="S18" i="1"/>
  <c r="H27" i="1"/>
  <c r="H26" i="1"/>
  <c r="H25" i="1"/>
  <c r="H24" i="1"/>
  <c r="H23" i="1"/>
  <c r="H22" i="1"/>
  <c r="H21" i="1"/>
  <c r="H19" i="1"/>
  <c r="H18" i="1"/>
  <c r="C16" i="2"/>
  <c r="AC21" i="1" l="1"/>
  <c r="AD21" i="1"/>
  <c r="AC22" i="1"/>
  <c r="AD22" i="1"/>
  <c r="AC23" i="1"/>
  <c r="AD23" i="1"/>
  <c r="AC24" i="1"/>
  <c r="AD24" i="1"/>
  <c r="AC25" i="1"/>
  <c r="AD25" i="1"/>
  <c r="AC26" i="1"/>
  <c r="AD26" i="1"/>
  <c r="AC27" i="1"/>
  <c r="AD27" i="1"/>
  <c r="AD19" i="1" l="1"/>
  <c r="AC19" i="1"/>
  <c r="AD18" i="1"/>
  <c r="AC18" i="1"/>
  <c r="K9" i="1"/>
  <c r="AG13" i="1"/>
  <c r="AG1" i="1" l="1"/>
  <c r="AG21" i="1"/>
  <c r="AH21" i="1" s="1"/>
  <c r="AG22" i="1"/>
  <c r="AG23" i="1"/>
  <c r="AG24" i="1"/>
  <c r="AG25" i="1"/>
  <c r="AG26" i="1"/>
  <c r="AG27" i="1"/>
  <c r="AH1" i="1" l="1"/>
  <c r="AI1" i="1"/>
  <c r="AI21" i="1"/>
  <c r="AJ21" i="1" s="1"/>
  <c r="AH25" i="1"/>
  <c r="AI25" i="1"/>
  <c r="AH26" i="1"/>
  <c r="AI26" i="1"/>
  <c r="AH22" i="1"/>
  <c r="AI22" i="1"/>
  <c r="AH24" i="1"/>
  <c r="AI24" i="1"/>
  <c r="AH27" i="1"/>
  <c r="AI27" i="1"/>
  <c r="AH23" i="1"/>
  <c r="AI23" i="1"/>
  <c r="AJ1" i="1" l="1"/>
  <c r="AJ26" i="1"/>
  <c r="AJ23" i="1"/>
  <c r="AJ24" i="1"/>
  <c r="AJ25" i="1"/>
  <c r="AJ27" i="1"/>
  <c r="AJ22" i="1"/>
  <c r="AG19" i="1"/>
  <c r="AI19" i="1" l="1"/>
  <c r="AH19" i="1"/>
  <c r="AJ19" i="1" l="1"/>
  <c r="AG18" i="1"/>
  <c r="A12" i="1" l="1"/>
  <c r="AC10" i="1"/>
  <c r="AC11" i="1"/>
  <c r="E12" i="1"/>
  <c r="AI18" i="1"/>
  <c r="AH18" i="1"/>
  <c r="AJ18" i="1" l="1"/>
  <c r="AI10" i="1" l="1"/>
  <c r="AI11" i="1" s="1"/>
  <c r="AI12" i="1" s="1"/>
  <c r="F12" i="1" l="1"/>
  <c r="AJ10" i="1" s="1"/>
  <c r="AJ11" i="1" s="1"/>
  <c r="AJ12" i="1" s="1"/>
  <c r="AH10" i="1"/>
  <c r="AH11" i="1" s="1"/>
  <c r="AH12" i="1" s="1"/>
</calcChain>
</file>

<file path=xl/sharedStrings.xml><?xml version="1.0" encoding="utf-8"?>
<sst xmlns="http://schemas.openxmlformats.org/spreadsheetml/2006/main" count="226" uniqueCount="112">
  <si>
    <t>Step N°</t>
  </si>
  <si>
    <t>-</t>
  </si>
  <si>
    <t>Maintenance time [h]</t>
  </si>
  <si>
    <t xml:space="preserve"> [YEARS]
Maintenance Period</t>
  </si>
  <si>
    <t>Global Manhours [h]</t>
  </si>
  <si>
    <t>Train-set level maintenance hours sum</t>
  </si>
  <si>
    <t>Train-set level manhours sum</t>
  </si>
  <si>
    <t>Preventive Maintenance Analysis</t>
  </si>
  <si>
    <t>Conversion speed</t>
  </si>
  <si>
    <t>Manpower cost</t>
  </si>
  <si>
    <t>Yearly distance run</t>
  </si>
  <si>
    <t>Running days per year</t>
  </si>
  <si>
    <t>REMARKS</t>
  </si>
  <si>
    <t>Insert data</t>
  </si>
  <si>
    <t>Trains</t>
  </si>
  <si>
    <t>Preventive Maintenance results</t>
  </si>
  <si>
    <t>Q.ty</t>
  </si>
  <si>
    <t>Vehicle</t>
  </si>
  <si>
    <t>Total
Q.ty</t>
  </si>
  <si>
    <t>TRAIN</t>
  </si>
  <si>
    <t xml:space="preserve">System: </t>
  </si>
  <si>
    <t>Description</t>
  </si>
  <si>
    <t>Maintenance task</t>
  </si>
  <si>
    <t>Nr</t>
  </si>
  <si>
    <t>Level</t>
  </si>
  <si>
    <t>Failure diagnosis
[min]</t>
  </si>
  <si>
    <t>Integrator accesibility
[min]</t>
  </si>
  <si>
    <t>Supplier accesibility
[min]</t>
  </si>
  <si>
    <t>Change/ Repair/ Functional check
[min]</t>
  </si>
  <si>
    <t>Maintenance Level</t>
  </si>
  <si>
    <t>Years
Nr of interventions</t>
  </si>
  <si>
    <t>ManPower</t>
  </si>
  <si>
    <t>Train / Year</t>
  </si>
  <si>
    <t>Train / Period</t>
  </si>
  <si>
    <t>Fleet / Period</t>
  </si>
  <si>
    <t>END</t>
  </si>
  <si>
    <t>ASSEMBLY</t>
  </si>
  <si>
    <t>Oil level check and refilling</t>
  </si>
  <si>
    <t>Visual, functional and noise check</t>
  </si>
  <si>
    <t>check wear and connections (replace if necessary)</t>
  </si>
  <si>
    <t xml:space="preserve"> </t>
  </si>
  <si>
    <t>Frequency
[km]</t>
  </si>
  <si>
    <t>n. people OFF train</t>
  </si>
  <si>
    <t>Removing from train and remounting of the truck</t>
  </si>
  <si>
    <t>Truck dismounting</t>
  </si>
  <si>
    <t>Substitution</t>
  </si>
  <si>
    <t>km/hrs</t>
  </si>
  <si>
    <t>km</t>
  </si>
  <si>
    <t>€/hrs</t>
  </si>
  <si>
    <t>Material cost
[ € ]</t>
  </si>
  <si>
    <t>Material cost
[ € / 1000 km ]</t>
  </si>
  <si>
    <t>Material cost
[€/1000km]</t>
  </si>
  <si>
    <t>Manpower cost
[€/1000km]</t>
  </si>
  <si>
    <t>Total cost
[€/1000km]</t>
  </si>
  <si>
    <t>days</t>
  </si>
  <si>
    <t>years</t>
  </si>
  <si>
    <t xml:space="preserve">LCC considered period </t>
  </si>
  <si>
    <t>Basic maintenance frequency</t>
  </si>
  <si>
    <t xml:space="preserve">Distance covered in the considered period </t>
  </si>
  <si>
    <t>Part Number 
P/N</t>
  </si>
  <si>
    <t>On-T</t>
  </si>
  <si>
    <t>Off-T</t>
  </si>
  <si>
    <t>Date:</t>
  </si>
  <si>
    <t>Project</t>
  </si>
  <si>
    <t>Equipment:</t>
  </si>
  <si>
    <t>Supplier:</t>
  </si>
  <si>
    <t>Doc. No</t>
  </si>
  <si>
    <t>Rev No.</t>
  </si>
  <si>
    <t>Compiled by:</t>
  </si>
  <si>
    <t>RAMS
LRU code</t>
  </si>
  <si>
    <t xml:space="preserve">Frequency unit </t>
  </si>
  <si>
    <t>Multiple</t>
  </si>
  <si>
    <t>Cancellation per year</t>
  </si>
  <si>
    <t>Cancellation at life end</t>
  </si>
  <si>
    <t>Name of project</t>
  </si>
  <si>
    <t>name of system</t>
  </si>
  <si>
    <t>Month</t>
  </si>
  <si>
    <t>Material</t>
  </si>
  <si>
    <t>Special Tool</t>
  </si>
  <si>
    <t>Standard Tool</t>
  </si>
  <si>
    <t>Other activity
[min]</t>
  </si>
  <si>
    <t>Off train activity Time
[min]</t>
  </si>
  <si>
    <t>Global Operation Time
[ h ]</t>
  </si>
  <si>
    <t>Global Man Time
[h/man]</t>
  </si>
  <si>
    <t>Remark
/ Note</t>
  </si>
  <si>
    <t>Per Type of Item</t>
  </si>
  <si>
    <t>Manpower cost
[ € / 1000 km ]</t>
  </si>
  <si>
    <t>Total cost
[ € / 1000 km ]</t>
  </si>
  <si>
    <t>Total</t>
  </si>
  <si>
    <t>Note 2: to add a new calculated line click on the Insert calculated row button</t>
  </si>
  <si>
    <r>
      <t xml:space="preserve">Note 3: DON'T CANCEL OR MODIFICATE THE </t>
    </r>
    <r>
      <rPr>
        <b/>
        <sz val="11"/>
        <color rgb="FFFF0000"/>
        <rFont val="Arial"/>
        <family val="2"/>
      </rPr>
      <t>"TOP" / "END</t>
    </r>
    <r>
      <rPr>
        <b/>
        <sz val="11"/>
        <rFont val="Arial"/>
        <family val="2"/>
      </rPr>
      <t>" LINE</t>
    </r>
  </si>
  <si>
    <t>Note 4: DON'T WRITE IN ANY CELL THAT CONTAINS FORMULAS</t>
  </si>
  <si>
    <t>TOP</t>
  </si>
  <si>
    <t>(Sub-Assembly A)</t>
  </si>
  <si>
    <t>(Sub-Assembly B)</t>
  </si>
  <si>
    <t>Item 1</t>
  </si>
  <si>
    <t>Item 2</t>
  </si>
  <si>
    <t>Item 3</t>
  </si>
  <si>
    <t>Sub-Item 1</t>
  </si>
  <si>
    <t>Sub-Item 2</t>
  </si>
  <si>
    <t>Sub-Item 3</t>
  </si>
  <si>
    <t>Sub-Item 4</t>
  </si>
  <si>
    <t>Sub-Item 5</t>
  </si>
  <si>
    <t>Sub-Item 6</t>
  </si>
  <si>
    <t>Equipment / System</t>
  </si>
  <si>
    <t>Note 1: to add a new header line click on the Insert header row button</t>
  </si>
  <si>
    <t>00</t>
  </si>
  <si>
    <t>TBD</t>
  </si>
  <si>
    <t xml:space="preserve">Turkish Railway Vehicles Industry Project </t>
  </si>
  <si>
    <t>Locomotive number in the fleet</t>
  </si>
  <si>
    <t>Locomotive</t>
  </si>
  <si>
    <t>Mainteiner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</si>
</sst>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1" formatCode="_-* #,##0_-;\-* #,##0_-;_-* &quot;-&quot;_-;_-@_-"/>
    <numFmt numFmtId="164" formatCode="_-&quot;€&quot;\ * #,##0.00_-;\-&quot;€&quot;\ * #,##0.00_-;_-&quot;€&quot;\ * &quot;-&quot;??_-;_-@_-"/>
    <numFmt numFmtId="165" formatCode="_-&quot;L.&quot;\ * #,##0.00_-;\-&quot;L.&quot;\ * #,##0.00_-;_-&quot;L.&quot;\ * &quot;-&quot;??_-;_-@_-"/>
    <numFmt numFmtId="166" formatCode="General_)"/>
    <numFmt numFmtId="167" formatCode="0.000"/>
    <numFmt numFmtId="168" formatCode="0;[Red]0"/>
    <numFmt numFmtId="169" formatCode="_-[$€]\ * #,##0.00_-;\-[$€]\ * #,##0.00_-;_-[$€]\ * &quot;-&quot;??_-;_-@_-"/>
    <numFmt numFmtId="170" formatCode="[$-F800]dddd\,\ mmmm\ dd\,\ yyyy"/>
    <numFmt numFmtId="171" formatCode="_-[$$-409]* #,##0.00_ ;_-[$$-409]* \-#,##0.00\ ;_-[$$-409]* &quot;-&quot;??_ ;_-@_ "/>
    <numFmt numFmtId="172" formatCode="0.0"/>
    <numFmt numFmtId="173" formatCode="&quot;€&quot;\ #,##0.0000;\-&quot;€&quot;\ #,##0.0000"/>
  </numFmts>
  <fonts count="41" x14ac:knownFonts="1">
    <font>
      <sz val="10"/>
      <name val="Arial"/>
    </font>
    <font>
      <sz val="10"/>
      <name val="Arial"/>
      <family val="2"/>
    </font>
    <font>
      <sz val="10"/>
      <name val="Courier"/>
      <family val="3"/>
    </font>
    <font>
      <sz val="9"/>
      <name val="Arial"/>
      <family val="2"/>
    </font>
    <font>
      <b/>
      <sz val="9"/>
      <name val="Arial"/>
      <family val="2"/>
    </font>
    <font>
      <sz val="10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b/>
      <sz val="14"/>
      <color indexed="9"/>
      <name val="Arial"/>
      <family val="2"/>
    </font>
    <font>
      <b/>
      <sz val="10"/>
      <name val="Arial"/>
      <family val="2"/>
    </font>
    <font>
      <b/>
      <sz val="6"/>
      <name val="Arial"/>
      <family val="2"/>
    </font>
    <font>
      <b/>
      <sz val="7"/>
      <name val="Arial"/>
      <family val="2"/>
    </font>
    <font>
      <b/>
      <sz val="16"/>
      <name val="Arial"/>
      <family val="2"/>
    </font>
    <font>
      <b/>
      <sz val="12"/>
      <name val="Arial"/>
      <family val="2"/>
    </font>
    <font>
      <sz val="8"/>
      <name val="Arial"/>
      <family val="2"/>
    </font>
    <font>
      <b/>
      <sz val="14"/>
      <name val="Arial"/>
      <family val="2"/>
    </font>
    <font>
      <sz val="10"/>
      <name val="MS Sans Serif"/>
      <family val="2"/>
    </font>
    <font>
      <b/>
      <sz val="14"/>
      <color indexed="23"/>
      <name val="Arial"/>
      <family val="2"/>
    </font>
    <font>
      <sz val="7"/>
      <name val="Arial"/>
      <family val="2"/>
    </font>
    <font>
      <sz val="12"/>
      <name val="Arial"/>
      <family val="2"/>
    </font>
    <font>
      <b/>
      <u/>
      <sz val="10"/>
      <name val="Arial"/>
      <family val="2"/>
    </font>
    <font>
      <b/>
      <sz val="12"/>
      <color indexed="23"/>
      <name val="Arial"/>
      <family val="2"/>
    </font>
    <font>
      <b/>
      <sz val="12"/>
      <color theme="0"/>
      <name val="Arial"/>
      <family val="2"/>
    </font>
    <font>
      <b/>
      <sz val="10"/>
      <color theme="0"/>
      <name val="Arial"/>
      <family val="2"/>
    </font>
    <font>
      <sz val="10"/>
      <color rgb="FF212121"/>
      <name val="Arial"/>
      <family val="2"/>
    </font>
    <font>
      <sz val="8"/>
      <color theme="0"/>
      <name val="Arial"/>
      <family val="2"/>
    </font>
    <font>
      <sz val="10"/>
      <color theme="0"/>
      <name val="Arial"/>
      <family val="2"/>
    </font>
    <font>
      <b/>
      <sz val="8"/>
      <color theme="0"/>
      <name val="Arial"/>
      <family val="2"/>
    </font>
    <font>
      <b/>
      <sz val="9"/>
      <color theme="0"/>
      <name val="Arial"/>
      <family val="2"/>
    </font>
    <font>
      <b/>
      <sz val="22"/>
      <color theme="0"/>
      <name val="Arial"/>
      <family val="2"/>
    </font>
    <font>
      <sz val="12"/>
      <color theme="0"/>
      <name val="Arial"/>
      <family val="2"/>
    </font>
    <font>
      <sz val="8"/>
      <color rgb="FFFF0000"/>
      <name val="Arial"/>
      <family val="2"/>
    </font>
    <font>
      <sz val="10"/>
      <color rgb="FFFF0000"/>
      <name val="Arial"/>
      <family val="2"/>
    </font>
    <font>
      <b/>
      <sz val="8"/>
      <color rgb="FFFF0000"/>
      <name val="Arial"/>
      <family val="2"/>
    </font>
    <font>
      <sz val="9"/>
      <color rgb="FFFF0000"/>
      <name val="Arial"/>
      <family val="2"/>
    </font>
    <font>
      <sz val="20"/>
      <color rgb="FFFF0000"/>
      <name val="Arial"/>
      <family val="2"/>
    </font>
    <font>
      <b/>
      <sz val="11"/>
      <name val="Arial"/>
      <family val="2"/>
    </font>
    <font>
      <b/>
      <sz val="11"/>
      <color rgb="FFFF0000"/>
      <name val="Arial"/>
      <family val="2"/>
    </font>
    <font>
      <sz val="7"/>
      <color theme="0"/>
      <name val="Arial"/>
      <family val="2"/>
    </font>
    <font>
      <b/>
      <i/>
      <sz val="20"/>
      <color rgb="FF001E9C"/>
      <name val="Arial"/>
      <family val="2"/>
    </font>
    <font>
      <b/>
      <sz val="10"/>
      <color rgb="FF000000"/>
      <name val="Arial"/>
      <family val="2"/>
    </font>
  </fonts>
  <fills count="2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  <fill>
      <patternFill patternType="gray125">
        <fgColor indexed="22"/>
      </patternFill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12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63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8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007033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0000FF"/>
        <bgColor indexed="64"/>
      </patternFill>
    </fill>
    <fill>
      <patternFill patternType="solid">
        <fgColor indexed="10"/>
        <bgColor indexed="64"/>
      </patternFill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</borders>
  <cellStyleXfs count="36">
    <xf numFmtId="0" fontId="0" fillId="0" borderId="0"/>
    <xf numFmtId="169" fontId="1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38" fontId="16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2" fillId="0" borderId="0"/>
    <xf numFmtId="165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</cellStyleXfs>
  <cellXfs count="228">
    <xf numFmtId="0" fontId="0" fillId="0" borderId="0" xfId="0"/>
    <xf numFmtId="3" fontId="7" fillId="3" borderId="2" xfId="7" applyNumberFormat="1" applyFont="1" applyFill="1" applyBorder="1" applyAlignment="1" applyProtection="1">
      <alignment horizontal="center" vertical="center" wrapText="1"/>
      <protection locked="0"/>
    </xf>
    <xf numFmtId="3" fontId="6" fillId="3" borderId="2" xfId="7" applyNumberFormat="1" applyFont="1" applyFill="1" applyBorder="1" applyAlignment="1" applyProtection="1">
      <alignment horizontal="center" vertical="center" wrapText="1"/>
      <protection locked="0"/>
    </xf>
    <xf numFmtId="3" fontId="6" fillId="4" borderId="2" xfId="7" applyNumberFormat="1" applyFont="1" applyFill="1" applyBorder="1" applyAlignment="1" applyProtection="1">
      <alignment horizontal="center" vertical="center" wrapText="1"/>
      <protection locked="0"/>
    </xf>
    <xf numFmtId="0" fontId="0" fillId="3" borderId="0" xfId="0" applyFill="1" applyAlignment="1">
      <alignment vertical="center"/>
    </xf>
    <xf numFmtId="0" fontId="0" fillId="3" borderId="3" xfId="0" applyFill="1" applyBorder="1" applyAlignment="1">
      <alignment vertical="center"/>
    </xf>
    <xf numFmtId="0" fontId="3" fillId="0" borderId="3" xfId="0" applyFont="1" applyBorder="1" applyAlignment="1" applyProtection="1">
      <alignment vertical="center"/>
      <protection locked="0"/>
    </xf>
    <xf numFmtId="0" fontId="4" fillId="0" borderId="3" xfId="0" applyFont="1" applyBorder="1" applyAlignment="1" applyProtection="1">
      <alignment vertical="center"/>
      <protection locked="0"/>
    </xf>
    <xf numFmtId="0" fontId="3" fillId="0" borderId="3" xfId="0" applyFont="1" applyBorder="1" applyAlignment="1" applyProtection="1">
      <alignment horizontal="center" vertical="center" wrapText="1"/>
      <protection locked="0"/>
    </xf>
    <xf numFmtId="0" fontId="3" fillId="3" borderId="5" xfId="0" applyFont="1" applyFill="1" applyBorder="1" applyAlignment="1" applyProtection="1">
      <alignment vertical="center" wrapText="1"/>
      <protection locked="0"/>
    </xf>
    <xf numFmtId="0" fontId="3" fillId="3" borderId="0" xfId="0" applyFont="1" applyFill="1" applyAlignment="1" applyProtection="1">
      <alignment horizontal="center" vertical="center" wrapText="1"/>
      <protection locked="0"/>
    </xf>
    <xf numFmtId="0" fontId="3" fillId="3" borderId="0" xfId="0" applyFont="1" applyFill="1" applyAlignment="1" applyProtection="1">
      <alignment vertical="center" wrapText="1"/>
      <protection locked="0"/>
    </xf>
    <xf numFmtId="0" fontId="3" fillId="3" borderId="3" xfId="0" applyFont="1" applyFill="1" applyBorder="1" applyAlignment="1" applyProtection="1">
      <alignment horizontal="center" vertical="center" wrapText="1"/>
      <protection locked="0"/>
    </xf>
    <xf numFmtId="0" fontId="3" fillId="3" borderId="3" xfId="0" applyFont="1" applyFill="1" applyBorder="1" applyAlignment="1" applyProtection="1">
      <alignment horizontal="left" vertical="center"/>
      <protection locked="0"/>
    </xf>
    <xf numFmtId="0" fontId="9" fillId="8" borderId="8" xfId="0" applyFont="1" applyFill="1" applyBorder="1" applyAlignment="1" applyProtection="1">
      <alignment vertical="center"/>
      <protection locked="0"/>
    </xf>
    <xf numFmtId="0" fontId="18" fillId="8" borderId="5" xfId="0" applyFont="1" applyFill="1" applyBorder="1" applyAlignment="1" applyProtection="1">
      <alignment vertical="center"/>
      <protection locked="0"/>
    </xf>
    <xf numFmtId="0" fontId="9" fillId="9" borderId="9" xfId="0" applyFont="1" applyFill="1" applyBorder="1" applyAlignment="1" applyProtection="1">
      <alignment vertical="center"/>
      <protection locked="0"/>
    </xf>
    <xf numFmtId="3" fontId="18" fillId="9" borderId="7" xfId="0" applyNumberFormat="1" applyFont="1" applyFill="1" applyBorder="1" applyAlignment="1" applyProtection="1">
      <alignment horizontal="center" vertical="center" wrapText="1"/>
      <protection locked="0"/>
    </xf>
    <xf numFmtId="166" fontId="19" fillId="0" borderId="11" xfId="14" applyFont="1" applyBorder="1" applyAlignment="1">
      <alignment vertical="center" wrapText="1"/>
    </xf>
    <xf numFmtId="0" fontId="0" fillId="3" borderId="0" xfId="0" applyFill="1"/>
    <xf numFmtId="0" fontId="13" fillId="0" borderId="7" xfId="0" applyFont="1" applyBorder="1" applyAlignment="1">
      <alignment horizontal="center" vertical="center"/>
    </xf>
    <xf numFmtId="0" fontId="20" fillId="3" borderId="0" xfId="0" applyFont="1" applyFill="1" applyAlignment="1">
      <alignment vertical="center"/>
    </xf>
    <xf numFmtId="0" fontId="0" fillId="3" borderId="12" xfId="0" applyFill="1" applyBorder="1" applyAlignment="1">
      <alignment vertical="center"/>
    </xf>
    <xf numFmtId="0" fontId="0" fillId="3" borderId="13" xfId="0" applyFill="1" applyBorder="1" applyAlignment="1">
      <alignment vertical="center"/>
    </xf>
    <xf numFmtId="0" fontId="0" fillId="3" borderId="14" xfId="0" applyFill="1" applyBorder="1" applyAlignment="1">
      <alignment vertical="center"/>
    </xf>
    <xf numFmtId="0" fontId="0" fillId="3" borderId="13" xfId="0" applyFill="1" applyBorder="1"/>
    <xf numFmtId="0" fontId="0" fillId="3" borderId="15" xfId="0" applyFill="1" applyBorder="1" applyAlignment="1">
      <alignment vertical="center"/>
    </xf>
    <xf numFmtId="0" fontId="0" fillId="3" borderId="4" xfId="0" applyFill="1" applyBorder="1" applyAlignment="1">
      <alignment vertical="center"/>
    </xf>
    <xf numFmtId="0" fontId="0" fillId="3" borderId="16" xfId="0" applyFill="1" applyBorder="1" applyAlignment="1">
      <alignment vertical="center"/>
    </xf>
    <xf numFmtId="168" fontId="6" fillId="11" borderId="2" xfId="7" applyNumberFormat="1" applyFont="1" applyFill="1" applyBorder="1" applyAlignment="1" applyProtection="1">
      <alignment horizontal="center" vertical="center" wrapText="1"/>
      <protection locked="0"/>
    </xf>
    <xf numFmtId="168" fontId="6" fillId="11" borderId="10" xfId="7" applyNumberFormat="1" applyFont="1" applyFill="1" applyBorder="1" applyAlignment="1" applyProtection="1">
      <alignment horizontal="center" vertical="center" wrapText="1"/>
      <protection locked="0"/>
    </xf>
    <xf numFmtId="49" fontId="6" fillId="0" borderId="2" xfId="7" quotePrefix="1" applyNumberFormat="1" applyFont="1" applyFill="1" applyBorder="1" applyAlignment="1" applyProtection="1">
      <alignment horizontal="center" vertical="center" wrapText="1"/>
      <protection locked="0"/>
    </xf>
    <xf numFmtId="0" fontId="4" fillId="0" borderId="0" xfId="0" applyFont="1" applyAlignment="1" applyProtection="1">
      <alignment vertical="center"/>
      <protection locked="0"/>
    </xf>
    <xf numFmtId="0" fontId="3" fillId="0" borderId="0" xfId="0" applyFont="1" applyAlignment="1" applyProtection="1">
      <alignment vertical="center" wrapText="1"/>
      <protection locked="0"/>
    </xf>
    <xf numFmtId="0" fontId="3" fillId="0" borderId="0" xfId="0" applyFont="1" applyAlignment="1" applyProtection="1">
      <alignment vertical="center"/>
      <protection locked="0"/>
    </xf>
    <xf numFmtId="171" fontId="3" fillId="3" borderId="3" xfId="0" applyNumberFormat="1" applyFont="1" applyFill="1" applyBorder="1" applyAlignment="1" applyProtection="1">
      <alignment horizontal="center" vertical="center" wrapText="1"/>
      <protection locked="0"/>
    </xf>
    <xf numFmtId="0" fontId="3" fillId="3" borderId="22" xfId="0" applyFont="1" applyFill="1" applyBorder="1" applyAlignment="1" applyProtection="1">
      <alignment horizontal="center" vertical="center" wrapText="1"/>
      <protection locked="0"/>
    </xf>
    <xf numFmtId="0" fontId="3" fillId="3" borderId="23" xfId="0" applyFont="1" applyFill="1" applyBorder="1" applyAlignment="1" applyProtection="1">
      <alignment horizontal="left" vertical="center"/>
      <protection locked="0"/>
    </xf>
    <xf numFmtId="0" fontId="6" fillId="0" borderId="2" xfId="13" applyFont="1" applyBorder="1" applyAlignment="1" applyProtection="1">
      <alignment horizontal="center" vertical="center" wrapText="1"/>
      <protection locked="0"/>
    </xf>
    <xf numFmtId="0" fontId="6" fillId="0" borderId="2" xfId="13" applyFont="1" applyBorder="1" applyAlignment="1" applyProtection="1">
      <alignment vertical="center" wrapText="1"/>
      <protection locked="0"/>
    </xf>
    <xf numFmtId="3" fontId="7" fillId="3" borderId="2" xfId="7" applyNumberFormat="1" applyFont="1" applyFill="1" applyBorder="1" applyAlignment="1" applyProtection="1">
      <alignment horizontal="left" vertical="center" wrapText="1"/>
      <protection locked="0"/>
    </xf>
    <xf numFmtId="3" fontId="6" fillId="3" borderId="2" xfId="8" applyNumberFormat="1" applyFont="1" applyFill="1" applyBorder="1" applyAlignment="1" applyProtection="1">
      <alignment horizontal="left" vertical="center" wrapText="1"/>
      <protection locked="0"/>
    </xf>
    <xf numFmtId="0" fontId="9" fillId="16" borderId="19" xfId="0" applyFont="1" applyFill="1" applyBorder="1" applyAlignment="1">
      <alignment horizontal="center" vertical="center"/>
    </xf>
    <xf numFmtId="3" fontId="22" fillId="17" borderId="2" xfId="0" applyNumberFormat="1" applyFont="1" applyFill="1" applyBorder="1" applyAlignment="1" applyProtection="1">
      <alignment horizontal="right" vertical="center"/>
      <protection locked="0"/>
    </xf>
    <xf numFmtId="0" fontId="8" fillId="17" borderId="2" xfId="0" applyFont="1" applyFill="1" applyBorder="1" applyAlignment="1" applyProtection="1">
      <alignment horizontal="right" vertical="center"/>
      <protection locked="0"/>
    </xf>
    <xf numFmtId="3" fontId="8" fillId="17" borderId="2" xfId="0" applyNumberFormat="1" applyFont="1" applyFill="1" applyBorder="1" applyAlignment="1" applyProtection="1">
      <alignment horizontal="right" vertical="center"/>
      <protection locked="0"/>
    </xf>
    <xf numFmtId="3" fontId="17" fillId="18" borderId="2" xfId="0" applyNumberFormat="1" applyFont="1" applyFill="1" applyBorder="1" applyAlignment="1">
      <alignment horizontal="right" vertical="center"/>
    </xf>
    <xf numFmtId="1" fontId="8" fillId="17" borderId="2" xfId="0" applyNumberFormat="1" applyFont="1" applyFill="1" applyBorder="1" applyAlignment="1" applyProtection="1">
      <alignment horizontal="right" vertical="center"/>
      <protection locked="0"/>
    </xf>
    <xf numFmtId="0" fontId="23" fillId="17" borderId="2" xfId="0" applyFont="1" applyFill="1" applyBorder="1" applyAlignment="1">
      <alignment horizontal="center" vertical="center"/>
    </xf>
    <xf numFmtId="0" fontId="9" fillId="0" borderId="0" xfId="0" applyFont="1" applyAlignment="1" applyProtection="1">
      <alignment vertical="center"/>
      <protection locked="0"/>
    </xf>
    <xf numFmtId="0" fontId="4" fillId="0" borderId="3" xfId="0" applyFont="1" applyBorder="1" applyAlignment="1" applyProtection="1">
      <alignment vertical="center" wrapText="1"/>
      <protection locked="0"/>
    </xf>
    <xf numFmtId="0" fontId="4" fillId="3" borderId="5" xfId="0" applyFont="1" applyFill="1" applyBorder="1" applyAlignment="1" applyProtection="1">
      <alignment vertical="center" wrapText="1"/>
      <protection locked="0"/>
    </xf>
    <xf numFmtId="0" fontId="4" fillId="3" borderId="0" xfId="0" applyFont="1" applyFill="1" applyAlignment="1" applyProtection="1">
      <alignment vertical="center" wrapText="1"/>
      <protection locked="0"/>
    </xf>
    <xf numFmtId="0" fontId="4" fillId="3" borderId="3" xfId="0" applyFont="1" applyFill="1" applyBorder="1" applyAlignment="1" applyProtection="1">
      <alignment horizontal="center" vertical="center" wrapText="1"/>
      <protection locked="0"/>
    </xf>
    <xf numFmtId="0" fontId="13" fillId="0" borderId="3" xfId="0" applyFont="1" applyBorder="1" applyAlignment="1">
      <alignment horizontal="center" vertical="center"/>
    </xf>
    <xf numFmtId="0" fontId="13" fillId="0" borderId="5" xfId="0" applyFont="1" applyBorder="1" applyAlignment="1">
      <alignment horizontal="center" vertical="center"/>
    </xf>
    <xf numFmtId="0" fontId="21" fillId="2" borderId="7" xfId="0" applyFont="1" applyFill="1" applyBorder="1" applyAlignment="1">
      <alignment horizontal="center" vertical="center"/>
    </xf>
    <xf numFmtId="167" fontId="6" fillId="3" borderId="10" xfId="7" applyNumberFormat="1" applyFont="1" applyFill="1" applyBorder="1" applyAlignment="1" applyProtection="1">
      <alignment horizontal="center" vertical="center" wrapText="1"/>
      <protection locked="0"/>
    </xf>
    <xf numFmtId="0" fontId="1" fillId="0" borderId="0" xfId="0" applyFont="1"/>
    <xf numFmtId="0" fontId="24" fillId="0" borderId="0" xfId="0" applyFont="1"/>
    <xf numFmtId="172" fontId="22" fillId="17" borderId="1" xfId="0" applyNumberFormat="1" applyFont="1" applyFill="1" applyBorder="1" applyAlignment="1" applyProtection="1">
      <alignment horizontal="right" vertical="center"/>
      <protection locked="0"/>
    </xf>
    <xf numFmtId="172" fontId="22" fillId="17" borderId="10" xfId="0" applyNumberFormat="1" applyFont="1" applyFill="1" applyBorder="1" applyAlignment="1" applyProtection="1">
      <alignment horizontal="right" vertical="center"/>
      <protection locked="0"/>
    </xf>
    <xf numFmtId="0" fontId="1" fillId="0" borderId="0" xfId="0" applyFont="1" applyAlignment="1" applyProtection="1">
      <alignment vertical="center"/>
      <protection locked="0"/>
    </xf>
    <xf numFmtId="171" fontId="1" fillId="0" borderId="0" xfId="0" applyNumberFormat="1" applyFont="1" applyAlignment="1" applyProtection="1">
      <alignment vertical="center"/>
      <protection locked="0"/>
    </xf>
    <xf numFmtId="0" fontId="1" fillId="0" borderId="3" xfId="0" applyFont="1" applyBorder="1" applyAlignment="1" applyProtection="1">
      <alignment horizontal="center" vertical="center"/>
      <protection locked="0"/>
    </xf>
    <xf numFmtId="0" fontId="1" fillId="0" borderId="3" xfId="0" applyFont="1" applyBorder="1" applyAlignment="1" applyProtection="1">
      <alignment vertical="center"/>
      <protection locked="0"/>
    </xf>
    <xf numFmtId="171" fontId="1" fillId="0" borderId="3" xfId="0" applyNumberFormat="1" applyFont="1" applyBorder="1" applyAlignment="1" applyProtection="1">
      <alignment vertical="center"/>
      <protection locked="0"/>
    </xf>
    <xf numFmtId="0" fontId="1" fillId="3" borderId="0" xfId="0" applyFont="1" applyFill="1" applyAlignment="1" applyProtection="1">
      <alignment vertical="center"/>
      <protection locked="0"/>
    </xf>
    <xf numFmtId="0" fontId="1" fillId="3" borderId="5" xfId="0" applyFont="1" applyFill="1" applyBorder="1" applyAlignment="1" applyProtection="1">
      <alignment vertical="center"/>
      <protection locked="0"/>
    </xf>
    <xf numFmtId="171" fontId="1" fillId="3" borderId="0" xfId="0" applyNumberFormat="1" applyFont="1" applyFill="1" applyAlignment="1" applyProtection="1">
      <alignment vertical="center"/>
      <protection locked="0"/>
    </xf>
    <xf numFmtId="0" fontId="1" fillId="3" borderId="11" xfId="0" applyFont="1" applyFill="1" applyBorder="1" applyAlignment="1" applyProtection="1">
      <alignment vertical="center"/>
      <protection locked="0"/>
    </xf>
    <xf numFmtId="0" fontId="1" fillId="3" borderId="21" xfId="0" applyFont="1" applyFill="1" applyBorder="1" applyAlignment="1" applyProtection="1">
      <alignment vertical="center"/>
      <protection locked="0"/>
    </xf>
    <xf numFmtId="0" fontId="1" fillId="9" borderId="7" xfId="0" applyFont="1" applyFill="1" applyBorder="1" applyAlignment="1" applyProtection="1">
      <alignment vertical="center"/>
      <protection locked="0"/>
    </xf>
    <xf numFmtId="0" fontId="1" fillId="3" borderId="3" xfId="0" applyFont="1" applyFill="1" applyBorder="1" applyAlignment="1" applyProtection="1">
      <alignment vertical="center"/>
      <protection locked="0"/>
    </xf>
    <xf numFmtId="0" fontId="6" fillId="12" borderId="2" xfId="13" applyFont="1" applyFill="1" applyBorder="1" applyAlignment="1" applyProtection="1">
      <alignment horizontal="center" vertical="center"/>
      <protection locked="0"/>
    </xf>
    <xf numFmtId="0" fontId="7" fillId="8" borderId="2" xfId="10" applyFont="1" applyFill="1" applyBorder="1" applyAlignment="1" applyProtection="1">
      <alignment horizontal="center" vertical="center"/>
      <protection locked="0"/>
    </xf>
    <xf numFmtId="0" fontId="6" fillId="14" borderId="2" xfId="10" applyFont="1" applyFill="1" applyBorder="1" applyAlignment="1" applyProtection="1">
      <alignment horizontal="center" vertical="center"/>
      <protection locked="0"/>
    </xf>
    <xf numFmtId="0" fontId="1" fillId="0" borderId="0" xfId="10" applyFont="1" applyAlignment="1" applyProtection="1">
      <alignment vertical="center"/>
      <protection locked="0"/>
    </xf>
    <xf numFmtId="3" fontId="1" fillId="6" borderId="2" xfId="8" applyNumberFormat="1" applyFont="1" applyFill="1" applyBorder="1" applyAlignment="1" applyProtection="1">
      <alignment horizontal="center" vertical="center" wrapText="1"/>
      <protection locked="0"/>
    </xf>
    <xf numFmtId="0" fontId="1" fillId="3" borderId="2" xfId="0" applyFont="1" applyFill="1" applyBorder="1" applyAlignment="1" applyProtection="1">
      <alignment horizontal="center" vertical="center" wrapText="1"/>
      <protection locked="0"/>
    </xf>
    <xf numFmtId="164" fontId="1" fillId="3" borderId="2" xfId="1" applyNumberFormat="1" applyFont="1" applyFill="1" applyBorder="1" applyAlignment="1" applyProtection="1">
      <alignment horizontal="right" vertical="center" wrapText="1"/>
      <protection locked="0"/>
    </xf>
    <xf numFmtId="0" fontId="6" fillId="13" borderId="10" xfId="10" applyFont="1" applyFill="1" applyBorder="1" applyAlignment="1" applyProtection="1">
      <alignment horizontal="center" vertical="center"/>
      <protection locked="0"/>
    </xf>
    <xf numFmtId="0" fontId="6" fillId="15" borderId="2" xfId="10" applyFont="1" applyFill="1" applyBorder="1" applyAlignment="1" applyProtection="1">
      <alignment horizontal="center" vertical="center"/>
      <protection locked="0"/>
    </xf>
    <xf numFmtId="0" fontId="26" fillId="0" borderId="0" xfId="0" applyFont="1" applyAlignment="1" applyProtection="1">
      <alignment vertical="center"/>
      <protection locked="0"/>
    </xf>
    <xf numFmtId="0" fontId="29" fillId="7" borderId="1" xfId="0" applyFont="1" applyFill="1" applyBorder="1" applyAlignment="1" applyProtection="1">
      <alignment horizontal="center" vertical="center" wrapText="1"/>
      <protection locked="0"/>
    </xf>
    <xf numFmtId="0" fontId="30" fillId="7" borderId="6" xfId="0" applyFont="1" applyFill="1" applyBorder="1" applyAlignment="1" applyProtection="1">
      <alignment horizontal="center" vertical="center" wrapText="1"/>
      <protection locked="0"/>
    </xf>
    <xf numFmtId="0" fontId="32" fillId="3" borderId="5" xfId="0" applyFont="1" applyFill="1" applyBorder="1" applyAlignment="1" applyProtection="1">
      <alignment vertical="center"/>
      <protection locked="0"/>
    </xf>
    <xf numFmtId="0" fontId="35" fillId="3" borderId="8" xfId="0" applyFont="1" applyFill="1" applyBorder="1" applyAlignment="1" applyProtection="1">
      <alignment vertical="center"/>
      <protection locked="0"/>
    </xf>
    <xf numFmtId="0" fontId="34" fillId="3" borderId="5" xfId="0" applyFont="1" applyFill="1" applyBorder="1" applyAlignment="1" applyProtection="1">
      <alignment vertical="center" wrapText="1"/>
      <protection locked="0"/>
    </xf>
    <xf numFmtId="0" fontId="32" fillId="0" borderId="0" xfId="0" applyFont="1" applyAlignment="1" applyProtection="1">
      <alignment horizontal="right" vertical="center"/>
      <protection locked="0"/>
    </xf>
    <xf numFmtId="0" fontId="32" fillId="0" borderId="3" xfId="0" applyFont="1" applyBorder="1" applyAlignment="1" applyProtection="1">
      <alignment horizontal="right" vertical="center"/>
      <protection locked="0"/>
    </xf>
    <xf numFmtId="0" fontId="32" fillId="3" borderId="5" xfId="0" applyFont="1" applyFill="1" applyBorder="1" applyAlignment="1" applyProtection="1">
      <alignment horizontal="right" vertical="center"/>
      <protection locked="0"/>
    </xf>
    <xf numFmtId="0" fontId="32" fillId="3" borderId="0" xfId="0" applyFont="1" applyFill="1" applyAlignment="1" applyProtection="1">
      <alignment horizontal="right" vertical="center"/>
      <protection locked="0"/>
    </xf>
    <xf numFmtId="3" fontId="31" fillId="19" borderId="2" xfId="7" applyNumberFormat="1" applyFont="1" applyFill="1" applyBorder="1" applyAlignment="1" applyProtection="1">
      <alignment horizontal="right" vertical="center" wrapText="1"/>
      <protection locked="0"/>
    </xf>
    <xf numFmtId="0" fontId="32" fillId="3" borderId="5" xfId="0" applyFont="1" applyFill="1" applyBorder="1" applyAlignment="1" applyProtection="1">
      <alignment horizontal="left" vertical="center"/>
      <protection locked="0"/>
    </xf>
    <xf numFmtId="0" fontId="32" fillId="3" borderId="0" xfId="0" applyFont="1" applyFill="1" applyAlignment="1" applyProtection="1">
      <alignment horizontal="left" vertical="center"/>
      <protection locked="0"/>
    </xf>
    <xf numFmtId="167" fontId="31" fillId="3" borderId="10" xfId="7" applyNumberFormat="1" applyFont="1" applyFill="1" applyBorder="1" applyAlignment="1" applyProtection="1">
      <alignment horizontal="left" vertical="center" wrapText="1"/>
      <protection locked="0"/>
    </xf>
    <xf numFmtId="0" fontId="32" fillId="0" borderId="0" xfId="0" applyFont="1" applyAlignment="1" applyProtection="1">
      <alignment horizontal="left" vertical="center"/>
      <protection locked="0"/>
    </xf>
    <xf numFmtId="0" fontId="34" fillId="3" borderId="0" xfId="0" applyFont="1" applyFill="1" applyAlignment="1" applyProtection="1">
      <alignment horizontal="right" vertical="center" wrapText="1"/>
      <protection locked="0"/>
    </xf>
    <xf numFmtId="0" fontId="1" fillId="14" borderId="2" xfId="10" applyFont="1" applyFill="1" applyBorder="1" applyAlignment="1" applyProtection="1">
      <alignment vertical="center"/>
      <protection locked="0"/>
    </xf>
    <xf numFmtId="166" fontId="19" fillId="0" borderId="10" xfId="14" applyFont="1" applyBorder="1" applyAlignment="1">
      <alignment vertical="center" wrapText="1"/>
    </xf>
    <xf numFmtId="0" fontId="6" fillId="0" borderId="2" xfId="7" quotePrefix="1" applyNumberFormat="1" applyFont="1" applyFill="1" applyBorder="1" applyAlignment="1" applyProtection="1">
      <alignment horizontal="center" vertical="center" wrapText="1"/>
      <protection locked="0"/>
    </xf>
    <xf numFmtId="170" fontId="36" fillId="16" borderId="9" xfId="0" applyNumberFormat="1" applyFont="1" applyFill="1" applyBorder="1" applyAlignment="1" applyProtection="1">
      <alignment horizontal="left" vertical="center"/>
      <protection locked="0"/>
    </xf>
    <xf numFmtId="170" fontId="36" fillId="16" borderId="2" xfId="0" applyNumberFormat="1" applyFont="1" applyFill="1" applyBorder="1" applyAlignment="1" applyProtection="1">
      <alignment horizontal="left" vertical="center"/>
      <protection locked="0"/>
    </xf>
    <xf numFmtId="167" fontId="31" fillId="11" borderId="2" xfId="6" quotePrefix="1" applyNumberFormat="1" applyFont="1" applyFill="1" applyBorder="1" applyAlignment="1" applyProtection="1">
      <alignment horizontal="center" vertical="center" wrapText="1"/>
      <protection locked="0"/>
    </xf>
    <xf numFmtId="0" fontId="13" fillId="22" borderId="2" xfId="10" applyFont="1" applyFill="1" applyBorder="1" applyAlignment="1" applyProtection="1">
      <alignment horizontal="center" vertical="center"/>
      <protection locked="0"/>
    </xf>
    <xf numFmtId="0" fontId="9" fillId="22" borderId="2" xfId="10" applyFont="1" applyFill="1" applyBorder="1" applyAlignment="1" applyProtection="1">
      <alignment horizontal="center" vertical="center"/>
      <protection locked="0"/>
    </xf>
    <xf numFmtId="0" fontId="13" fillId="22" borderId="2" xfId="10" applyFont="1" applyFill="1" applyBorder="1" applyAlignment="1" applyProtection="1">
      <alignment horizontal="left" vertical="center"/>
      <protection locked="0"/>
    </xf>
    <xf numFmtId="0" fontId="1" fillId="22" borderId="2" xfId="10" applyFont="1" applyFill="1" applyBorder="1" applyAlignment="1" applyProtection="1">
      <alignment horizontal="left" vertical="center"/>
      <protection locked="0"/>
    </xf>
    <xf numFmtId="3" fontId="25" fillId="20" borderId="2" xfId="7" applyNumberFormat="1" applyFont="1" applyFill="1" applyBorder="1" applyAlignment="1" applyProtection="1">
      <alignment horizontal="center" vertical="center" wrapText="1"/>
      <protection locked="0"/>
    </xf>
    <xf numFmtId="3" fontId="25" fillId="20" borderId="10" xfId="7" quotePrefix="1" applyNumberFormat="1" applyFont="1" applyFill="1" applyBorder="1" applyAlignment="1" applyProtection="1">
      <alignment horizontal="right" vertical="center" wrapText="1"/>
      <protection locked="0"/>
    </xf>
    <xf numFmtId="4" fontId="7" fillId="2" borderId="2" xfId="7" applyNumberFormat="1" applyFont="1" applyFill="1" applyBorder="1" applyAlignment="1" applyProtection="1">
      <alignment horizontal="center" vertical="center" wrapText="1"/>
      <protection locked="0"/>
    </xf>
    <xf numFmtId="1" fontId="26" fillId="10" borderId="10" xfId="0" applyNumberFormat="1" applyFont="1" applyFill="1" applyBorder="1" applyAlignment="1" applyProtection="1">
      <alignment horizontal="right" vertical="center"/>
      <protection locked="0"/>
    </xf>
    <xf numFmtId="164" fontId="1" fillId="2" borderId="10" xfId="1" applyNumberFormat="1" applyFont="1" applyFill="1" applyBorder="1" applyAlignment="1" applyProtection="1">
      <alignment horizontal="right" vertical="center"/>
      <protection locked="0"/>
    </xf>
    <xf numFmtId="0" fontId="6" fillId="12" borderId="10" xfId="0" applyFont="1" applyFill="1" applyBorder="1" applyAlignment="1" applyProtection="1">
      <alignment horizontal="center" vertical="center"/>
      <protection locked="0"/>
    </xf>
    <xf numFmtId="0" fontId="7" fillId="8" borderId="10" xfId="0" applyFont="1" applyFill="1" applyBorder="1" applyAlignment="1" applyProtection="1">
      <alignment horizontal="center" vertical="center"/>
      <protection locked="0"/>
    </xf>
    <xf numFmtId="0" fontId="6" fillId="13" borderId="10" xfId="0" applyFont="1" applyFill="1" applyBorder="1" applyAlignment="1" applyProtection="1">
      <alignment horizontal="center" vertical="center"/>
      <protection locked="0"/>
    </xf>
    <xf numFmtId="0" fontId="9" fillId="0" borderId="0" xfId="0" applyFont="1" applyAlignment="1" applyProtection="1">
      <alignment horizontal="center" vertical="center"/>
      <protection locked="0"/>
    </xf>
    <xf numFmtId="0" fontId="7" fillId="6" borderId="2" xfId="0" applyFont="1" applyFill="1" applyBorder="1" applyAlignment="1" applyProtection="1">
      <alignment horizontal="center" vertical="center"/>
      <protection locked="0"/>
    </xf>
    <xf numFmtId="4" fontId="28" fillId="10" borderId="1" xfId="0" applyNumberFormat="1" applyFont="1" applyFill="1" applyBorder="1" applyAlignment="1" applyProtection="1">
      <alignment horizontal="center" vertical="center"/>
      <protection locked="0"/>
    </xf>
    <xf numFmtId="0" fontId="7" fillId="2" borderId="2" xfId="0" applyFont="1" applyFill="1" applyBorder="1" applyAlignment="1" applyProtection="1">
      <alignment vertical="center"/>
      <protection locked="0"/>
    </xf>
    <xf numFmtId="164" fontId="13" fillId="2" borderId="2" xfId="1" applyNumberFormat="1" applyFont="1" applyFill="1" applyBorder="1" applyAlignment="1" applyProtection="1">
      <alignment horizontal="right" vertical="center" wrapText="1"/>
      <protection locked="0"/>
    </xf>
    <xf numFmtId="0" fontId="11" fillId="2" borderId="2" xfId="22" applyFont="1" applyFill="1" applyBorder="1" applyAlignment="1" applyProtection="1">
      <alignment horizontal="center" vertical="center" wrapText="1"/>
      <protection locked="0"/>
    </xf>
    <xf numFmtId="0" fontId="11" fillId="2" borderId="9" xfId="22" applyFont="1" applyFill="1" applyBorder="1" applyAlignment="1" applyProtection="1">
      <alignment horizontal="center" vertical="center" wrapText="1"/>
      <protection locked="0"/>
    </xf>
    <xf numFmtId="4" fontId="28" fillId="10" borderId="2" xfId="0" applyNumberFormat="1" applyFont="1" applyFill="1" applyBorder="1" applyAlignment="1" applyProtection="1">
      <alignment horizontal="center" vertical="center"/>
      <protection locked="0"/>
    </xf>
    <xf numFmtId="173" fontId="28" fillId="5" borderId="2" xfId="15" applyNumberFormat="1" applyFont="1" applyFill="1" applyBorder="1" applyAlignment="1" applyProtection="1">
      <alignment horizontal="center" vertical="center" wrapText="1"/>
      <protection locked="0"/>
    </xf>
    <xf numFmtId="173" fontId="28" fillId="5" borderId="9" xfId="15" applyNumberFormat="1" applyFont="1" applyFill="1" applyBorder="1" applyAlignment="1" applyProtection="1">
      <alignment horizontal="center" vertical="center" wrapText="1"/>
      <protection locked="0"/>
    </xf>
    <xf numFmtId="0" fontId="26" fillId="20" borderId="25" xfId="0" applyFont="1" applyFill="1" applyBorder="1" applyAlignment="1" applyProtection="1">
      <alignment vertical="center" wrapText="1"/>
      <protection locked="0"/>
    </xf>
    <xf numFmtId="0" fontId="7" fillId="5" borderId="18" xfId="0" applyFont="1" applyFill="1" applyBorder="1" applyAlignment="1" applyProtection="1">
      <alignment horizontal="center" vertical="center" wrapText="1"/>
      <protection locked="0"/>
    </xf>
    <xf numFmtId="0" fontId="15" fillId="2" borderId="1" xfId="0" applyFont="1" applyFill="1" applyBorder="1" applyAlignment="1" applyProtection="1">
      <alignment horizontal="center" vertical="center" wrapText="1"/>
      <protection locked="0"/>
    </xf>
    <xf numFmtId="0" fontId="7" fillId="5" borderId="6" xfId="0" applyFont="1" applyFill="1" applyBorder="1" applyAlignment="1" applyProtection="1">
      <alignment horizontal="center" vertical="center" wrapText="1"/>
      <protection locked="0"/>
    </xf>
    <xf numFmtId="0" fontId="7" fillId="2" borderId="2" xfId="0" applyFont="1" applyFill="1" applyBorder="1" applyAlignment="1" applyProtection="1">
      <alignment horizontal="center" vertical="center" wrapText="1"/>
      <protection locked="0"/>
    </xf>
    <xf numFmtId="0" fontId="7" fillId="2" borderId="6" xfId="0" applyFont="1" applyFill="1" applyBorder="1" applyAlignment="1" applyProtection="1">
      <alignment horizontal="center" vertical="center" wrapText="1"/>
      <protection locked="0"/>
    </xf>
    <xf numFmtId="3" fontId="11" fillId="5" borderId="1" xfId="0" applyNumberFormat="1" applyFont="1" applyFill="1" applyBorder="1" applyAlignment="1" applyProtection="1">
      <alignment horizontal="center" vertical="center" wrapText="1"/>
      <protection locked="0"/>
    </xf>
    <xf numFmtId="0" fontId="11" fillId="5" borderId="1" xfId="0" applyFont="1" applyFill="1" applyBorder="1" applyAlignment="1" applyProtection="1">
      <alignment horizontal="center" vertical="center" wrapText="1"/>
      <protection locked="0"/>
    </xf>
    <xf numFmtId="0" fontId="10" fillId="22" borderId="2" xfId="10" applyFont="1" applyFill="1" applyBorder="1" applyAlignment="1" applyProtection="1">
      <alignment horizontal="center" vertical="center" textRotation="90" wrapText="1"/>
      <protection locked="0"/>
    </xf>
    <xf numFmtId="0" fontId="7" fillId="22" borderId="2" xfId="0" applyFont="1" applyFill="1" applyBorder="1" applyAlignment="1" applyProtection="1">
      <alignment horizontal="center" vertical="center" textRotation="90" wrapText="1"/>
      <protection locked="0"/>
    </xf>
    <xf numFmtId="0" fontId="9" fillId="22" borderId="2" xfId="0" applyFont="1" applyFill="1" applyBorder="1" applyAlignment="1" applyProtection="1">
      <alignment horizontal="center" vertical="center" textRotation="90" wrapText="1"/>
      <protection locked="0"/>
    </xf>
    <xf numFmtId="0" fontId="1" fillId="22" borderId="2" xfId="0" applyFont="1" applyFill="1" applyBorder="1" applyAlignment="1" applyProtection="1">
      <alignment horizontal="center" vertical="center" textRotation="90" wrapText="1"/>
      <protection locked="0"/>
    </xf>
    <xf numFmtId="0" fontId="7" fillId="22" borderId="2" xfId="0" applyFont="1" applyFill="1" applyBorder="1" applyAlignment="1" applyProtection="1">
      <alignment horizontal="center" vertical="center" wrapText="1"/>
      <protection locked="0"/>
    </xf>
    <xf numFmtId="0" fontId="1" fillId="22" borderId="2" xfId="0" applyFont="1" applyFill="1" applyBorder="1" applyAlignment="1" applyProtection="1">
      <alignment horizontal="center" vertical="center" wrapText="1"/>
      <protection locked="0"/>
    </xf>
    <xf numFmtId="2" fontId="33" fillId="22" borderId="2" xfId="0" applyNumberFormat="1" applyFont="1" applyFill="1" applyBorder="1" applyAlignment="1" applyProtection="1">
      <alignment horizontal="left" vertical="center" wrapText="1"/>
      <protection locked="0"/>
    </xf>
    <xf numFmtId="2" fontId="33" fillId="22" borderId="2" xfId="0" applyNumberFormat="1" applyFont="1" applyFill="1" applyBorder="1" applyAlignment="1" applyProtection="1">
      <alignment horizontal="right" vertical="center" wrapText="1"/>
      <protection locked="0"/>
    </xf>
    <xf numFmtId="2" fontId="7" fillId="22" borderId="2" xfId="0" applyNumberFormat="1" applyFont="1" applyFill="1" applyBorder="1" applyAlignment="1" applyProtection="1">
      <alignment horizontal="center" vertical="center" wrapText="1"/>
      <protection locked="0"/>
    </xf>
    <xf numFmtId="0" fontId="11" fillId="22" borderId="2" xfId="0" applyFont="1" applyFill="1" applyBorder="1" applyAlignment="1" applyProtection="1">
      <alignment horizontal="center" vertical="center" textRotation="90" wrapText="1"/>
      <protection locked="0"/>
    </xf>
    <xf numFmtId="171" fontId="1" fillId="22" borderId="2" xfId="0" applyNumberFormat="1" applyFont="1" applyFill="1" applyBorder="1" applyAlignment="1" applyProtection="1">
      <alignment horizontal="center" vertical="center" wrapText="1"/>
      <protection locked="0"/>
    </xf>
    <xf numFmtId="3" fontId="11" fillId="22" borderId="2" xfId="0" applyNumberFormat="1" applyFont="1" applyFill="1" applyBorder="1" applyAlignment="1" applyProtection="1">
      <alignment horizontal="center" vertical="center" wrapText="1"/>
      <protection locked="0"/>
    </xf>
    <xf numFmtId="0" fontId="11" fillId="22" borderId="2" xfId="0" applyFont="1" applyFill="1" applyBorder="1" applyAlignment="1" applyProtection="1">
      <alignment horizontal="center" vertical="center" wrapText="1"/>
      <protection locked="0"/>
    </xf>
    <xf numFmtId="0" fontId="6" fillId="12" borderId="2" xfId="0" applyFont="1" applyFill="1" applyBorder="1" applyAlignment="1" applyProtection="1">
      <alignment horizontal="center" vertical="center"/>
      <protection locked="0"/>
    </xf>
    <xf numFmtId="0" fontId="7" fillId="8" borderId="2" xfId="0" applyFont="1" applyFill="1" applyBorder="1" applyAlignment="1" applyProtection="1">
      <alignment horizontal="center" vertical="center"/>
      <protection locked="0"/>
    </xf>
    <xf numFmtId="0" fontId="38" fillId="23" borderId="2" xfId="0" applyFont="1" applyFill="1" applyBorder="1" applyAlignment="1" applyProtection="1">
      <alignment vertical="center" wrapText="1"/>
      <protection locked="0"/>
    </xf>
    <xf numFmtId="0" fontId="11" fillId="24" borderId="3" xfId="0" applyFont="1" applyFill="1" applyBorder="1" applyAlignment="1" applyProtection="1">
      <alignment horizontal="center" vertical="center" wrapText="1"/>
      <protection locked="0"/>
    </xf>
    <xf numFmtId="164" fontId="1" fillId="2" borderId="9" xfId="0" applyNumberFormat="1" applyFont="1" applyFill="1" applyBorder="1" applyAlignment="1" applyProtection="1">
      <alignment horizontal="right" vertical="center"/>
      <protection locked="0"/>
    </xf>
    <xf numFmtId="0" fontId="7" fillId="6" borderId="9" xfId="0" applyFont="1" applyFill="1" applyBorder="1" applyAlignment="1" applyProtection="1">
      <alignment horizontal="center" vertical="center"/>
      <protection locked="0"/>
    </xf>
    <xf numFmtId="164" fontId="13" fillId="2" borderId="9" xfId="1" applyNumberFormat="1" applyFont="1" applyFill="1" applyBorder="1" applyAlignment="1" applyProtection="1">
      <alignment horizontal="right" vertical="center" wrapText="1"/>
      <protection locked="0"/>
    </xf>
    <xf numFmtId="0" fontId="7" fillId="5" borderId="11" xfId="0" applyFont="1" applyFill="1" applyBorder="1" applyAlignment="1" applyProtection="1">
      <alignment horizontal="center" vertical="center" wrapText="1"/>
      <protection locked="0"/>
    </xf>
    <xf numFmtId="0" fontId="11" fillId="5" borderId="8" xfId="0" applyFont="1" applyFill="1" applyBorder="1" applyAlignment="1" applyProtection="1">
      <alignment horizontal="center" vertical="center" wrapText="1"/>
      <protection locked="0"/>
    </xf>
    <xf numFmtId="0" fontId="11" fillId="22" borderId="9" xfId="0" applyFont="1" applyFill="1" applyBorder="1" applyAlignment="1" applyProtection="1">
      <alignment horizontal="center" vertical="center" wrapText="1"/>
      <protection locked="0"/>
    </xf>
    <xf numFmtId="0" fontId="38" fillId="23" borderId="9" xfId="0" applyFont="1" applyFill="1" applyBorder="1" applyAlignment="1" applyProtection="1">
      <alignment vertical="center" wrapText="1"/>
      <protection locked="0"/>
    </xf>
    <xf numFmtId="0" fontId="18" fillId="0" borderId="0" xfId="0" applyFont="1" applyAlignment="1" applyProtection="1">
      <alignment vertical="center"/>
      <protection locked="0"/>
    </xf>
    <xf numFmtId="0" fontId="1" fillId="14" borderId="2" xfId="22" applyFill="1" applyBorder="1" applyAlignment="1" applyProtection="1">
      <alignment vertical="center"/>
      <protection locked="0"/>
    </xf>
    <xf numFmtId="0" fontId="1" fillId="15" borderId="2" xfId="22" applyFill="1" applyBorder="1" applyAlignment="1" applyProtection="1">
      <alignment vertical="center"/>
      <protection locked="0"/>
    </xf>
    <xf numFmtId="0" fontId="1" fillId="22" borderId="0" xfId="0" applyFont="1" applyFill="1" applyAlignment="1" applyProtection="1">
      <alignment vertical="center"/>
      <protection locked="0"/>
    </xf>
    <xf numFmtId="0" fontId="9" fillId="22" borderId="0" xfId="0" applyFont="1" applyFill="1" applyAlignment="1" applyProtection="1">
      <alignment vertical="center"/>
      <protection locked="0"/>
    </xf>
    <xf numFmtId="0" fontId="9" fillId="0" borderId="28" xfId="0" applyFont="1" applyBorder="1" applyAlignment="1" applyProtection="1">
      <alignment horizontal="center" vertical="center"/>
      <protection locked="0"/>
    </xf>
    <xf numFmtId="0" fontId="4" fillId="6" borderId="29" xfId="0" applyFont="1" applyFill="1" applyBorder="1" applyAlignment="1" applyProtection="1">
      <alignment horizontal="center" vertical="center" wrapText="1"/>
      <protection locked="0"/>
    </xf>
    <xf numFmtId="0" fontId="4" fillId="6" borderId="17" xfId="0" applyFont="1" applyFill="1" applyBorder="1" applyAlignment="1" applyProtection="1">
      <alignment horizontal="center" vertical="center" textRotation="90" wrapText="1"/>
      <protection locked="0"/>
    </xf>
    <xf numFmtId="170" fontId="36" fillId="16" borderId="2" xfId="0" applyNumberFormat="1" applyFont="1" applyFill="1" applyBorder="1" applyAlignment="1" applyProtection="1">
      <alignment horizontal="center" vertical="center"/>
      <protection locked="0"/>
    </xf>
    <xf numFmtId="0" fontId="15" fillId="3" borderId="24" xfId="0" applyFont="1" applyFill="1" applyBorder="1" applyAlignment="1">
      <alignment horizontal="center" vertical="center" wrapText="1"/>
    </xf>
    <xf numFmtId="0" fontId="15" fillId="3" borderId="25" xfId="0" applyFont="1" applyFill="1" applyBorder="1" applyAlignment="1">
      <alignment horizontal="center" vertical="center" wrapText="1"/>
    </xf>
    <xf numFmtId="170" fontId="36" fillId="16" borderId="9" xfId="0" applyNumberFormat="1" applyFont="1" applyFill="1" applyBorder="1" applyAlignment="1" applyProtection="1">
      <alignment horizontal="center" vertical="center"/>
      <protection locked="0"/>
    </xf>
    <xf numFmtId="170" fontId="36" fillId="16" borderId="20" xfId="0" applyNumberFormat="1" applyFont="1" applyFill="1" applyBorder="1" applyAlignment="1" applyProtection="1">
      <alignment horizontal="center" vertical="center"/>
      <protection locked="0"/>
    </xf>
    <xf numFmtId="170" fontId="36" fillId="16" borderId="2" xfId="0" quotePrefix="1" applyNumberFormat="1" applyFont="1" applyFill="1" applyBorder="1" applyAlignment="1" applyProtection="1">
      <alignment horizontal="center" vertical="center"/>
      <protection locked="0"/>
    </xf>
    <xf numFmtId="0" fontId="9" fillId="8" borderId="22" xfId="0" applyFont="1" applyFill="1" applyBorder="1" applyAlignment="1" applyProtection="1">
      <alignment horizontal="left" vertical="center"/>
      <protection locked="0"/>
    </xf>
    <xf numFmtId="0" fontId="9" fillId="8" borderId="3" xfId="0" applyFont="1" applyFill="1" applyBorder="1" applyAlignment="1" applyProtection="1">
      <alignment horizontal="left" vertical="center"/>
      <protection locked="0"/>
    </xf>
    <xf numFmtId="0" fontId="9" fillId="8" borderId="23" xfId="0" applyFont="1" applyFill="1" applyBorder="1" applyAlignment="1" applyProtection="1">
      <alignment horizontal="left" vertical="center"/>
      <protection locked="0"/>
    </xf>
    <xf numFmtId="0" fontId="26" fillId="20" borderId="26" xfId="0" applyFont="1" applyFill="1" applyBorder="1" applyAlignment="1" applyProtection="1">
      <alignment horizontal="center" vertical="center" wrapText="1"/>
      <protection locked="0"/>
    </xf>
    <xf numFmtId="0" fontId="26" fillId="20" borderId="27" xfId="0" applyFont="1" applyFill="1" applyBorder="1" applyAlignment="1" applyProtection="1">
      <alignment horizontal="center" vertical="center" wrapText="1"/>
      <protection locked="0"/>
    </xf>
    <xf numFmtId="0" fontId="7" fillId="2" borderId="1" xfId="0" applyFont="1" applyFill="1" applyBorder="1" applyAlignment="1" applyProtection="1">
      <alignment horizontal="center" vertical="center" wrapText="1"/>
      <protection locked="0"/>
    </xf>
    <xf numFmtId="0" fontId="7" fillId="2" borderId="10" xfId="0" applyFont="1" applyFill="1" applyBorder="1" applyAlignment="1" applyProtection="1">
      <alignment horizontal="center" vertical="center" wrapText="1"/>
      <protection locked="0"/>
    </xf>
    <xf numFmtId="0" fontId="7" fillId="2" borderId="2" xfId="0" applyFont="1" applyFill="1" applyBorder="1" applyAlignment="1" applyProtection="1">
      <alignment horizontal="center" vertical="center" wrapText="1"/>
      <protection locked="0"/>
    </xf>
    <xf numFmtId="0" fontId="7" fillId="2" borderId="2" xfId="0" applyFont="1" applyFill="1" applyBorder="1" applyAlignment="1" applyProtection="1">
      <alignment horizontal="center" vertical="center"/>
      <protection locked="0"/>
    </xf>
    <xf numFmtId="0" fontId="7" fillId="2" borderId="1" xfId="0" applyFont="1" applyFill="1" applyBorder="1" applyAlignment="1" applyProtection="1">
      <alignment horizontal="center" vertical="center" textRotation="90" wrapText="1"/>
      <protection locked="0"/>
    </xf>
    <xf numFmtId="0" fontId="1" fillId="2" borderId="10" xfId="0" applyFont="1" applyFill="1" applyBorder="1" applyAlignment="1" applyProtection="1">
      <alignment horizontal="center" vertical="center" textRotation="90" wrapText="1"/>
      <protection locked="0"/>
    </xf>
    <xf numFmtId="2" fontId="27" fillId="5" borderId="21" xfId="0" applyNumberFormat="1" applyFont="1" applyFill="1" applyBorder="1" applyAlignment="1" applyProtection="1">
      <alignment horizontal="center" vertical="center" textRotation="90" wrapText="1"/>
      <protection locked="0"/>
    </xf>
    <xf numFmtId="2" fontId="27" fillId="5" borderId="23" xfId="0" applyNumberFormat="1" applyFont="1" applyFill="1" applyBorder="1" applyAlignment="1" applyProtection="1">
      <alignment horizontal="center" vertical="center" textRotation="90" wrapText="1"/>
      <protection locked="0"/>
    </xf>
    <xf numFmtId="0" fontId="7" fillId="2" borderId="2" xfId="0" applyFont="1" applyFill="1" applyBorder="1" applyAlignment="1" applyProtection="1">
      <alignment horizontal="center" vertical="center" textRotation="90" wrapText="1"/>
      <protection locked="0"/>
    </xf>
    <xf numFmtId="0" fontId="1" fillId="2" borderId="10" xfId="0" applyFont="1" applyFill="1" applyBorder="1" applyAlignment="1" applyProtection="1">
      <alignment horizontal="center" vertical="center" wrapText="1"/>
      <protection locked="0"/>
    </xf>
    <xf numFmtId="171" fontId="7" fillId="2" borderId="1" xfId="0" applyNumberFormat="1" applyFont="1" applyFill="1" applyBorder="1" applyAlignment="1" applyProtection="1">
      <alignment horizontal="center" vertical="center" wrapText="1"/>
      <protection locked="0"/>
    </xf>
    <xf numFmtId="171" fontId="1" fillId="2" borderId="10" xfId="0" applyNumberFormat="1" applyFont="1" applyFill="1" applyBorder="1" applyAlignment="1" applyProtection="1">
      <alignment horizontal="center" vertical="center" wrapText="1"/>
      <protection locked="0"/>
    </xf>
    <xf numFmtId="0" fontId="7" fillId="2" borderId="21" xfId="0" applyFont="1" applyFill="1" applyBorder="1" applyAlignment="1" applyProtection="1">
      <alignment horizontal="center" vertical="center" textRotation="90" wrapText="1"/>
      <protection locked="0"/>
    </xf>
    <xf numFmtId="0" fontId="9" fillId="2" borderId="23" xfId="0" applyFont="1" applyFill="1" applyBorder="1" applyAlignment="1" applyProtection="1">
      <alignment horizontal="center" vertical="center" textRotation="90" wrapText="1"/>
      <protection locked="0"/>
    </xf>
    <xf numFmtId="0" fontId="7" fillId="2" borderId="8" xfId="0" applyFont="1" applyFill="1" applyBorder="1" applyAlignment="1" applyProtection="1">
      <alignment horizontal="center" vertical="center" wrapText="1"/>
      <protection locked="0"/>
    </xf>
    <xf numFmtId="0" fontId="1" fillId="2" borderId="22" xfId="0" applyFont="1" applyFill="1" applyBorder="1" applyAlignment="1" applyProtection="1">
      <alignment horizontal="center" vertical="center" wrapText="1"/>
      <protection locked="0"/>
    </xf>
    <xf numFmtId="0" fontId="7" fillId="16" borderId="1" xfId="0" applyFont="1" applyFill="1" applyBorder="1" applyAlignment="1" applyProtection="1">
      <alignment horizontal="center" vertical="center" textRotation="90" wrapText="1"/>
      <protection locked="0"/>
    </xf>
    <xf numFmtId="0" fontId="7" fillId="16" borderId="10" xfId="0" applyFont="1" applyFill="1" applyBorder="1" applyAlignment="1" applyProtection="1">
      <alignment horizontal="center" vertical="center" textRotation="90" wrapText="1"/>
      <protection locked="0"/>
    </xf>
    <xf numFmtId="0" fontId="27" fillId="20" borderId="2" xfId="0" applyFont="1" applyFill="1" applyBorder="1" applyAlignment="1" applyProtection="1">
      <alignment horizontal="center" vertical="center" wrapText="1"/>
      <protection locked="0"/>
    </xf>
    <xf numFmtId="0" fontId="26" fillId="20" borderId="2" xfId="0" applyFont="1" applyFill="1" applyBorder="1" applyAlignment="1" applyProtection="1">
      <alignment horizontal="center" vertical="center" wrapText="1"/>
      <protection locked="0"/>
    </xf>
    <xf numFmtId="2" fontId="27" fillId="5" borderId="1" xfId="0" applyNumberFormat="1" applyFont="1" applyFill="1" applyBorder="1" applyAlignment="1" applyProtection="1">
      <alignment horizontal="center" vertical="center" textRotation="90" wrapText="1"/>
      <protection locked="0"/>
    </xf>
    <xf numFmtId="2" fontId="27" fillId="5" borderId="10" xfId="0" applyNumberFormat="1" applyFont="1" applyFill="1" applyBorder="1" applyAlignment="1" applyProtection="1">
      <alignment horizontal="center" vertical="center" textRotation="90" wrapText="1"/>
      <protection locked="0"/>
    </xf>
    <xf numFmtId="0" fontId="36" fillId="21" borderId="0" xfId="0" applyFont="1" applyFill="1" applyAlignment="1" applyProtection="1">
      <alignment horizontal="left" vertical="center" wrapText="1"/>
      <protection locked="0"/>
    </xf>
    <xf numFmtId="0" fontId="36" fillId="21" borderId="0" xfId="0" applyFont="1" applyFill="1" applyAlignment="1" applyProtection="1">
      <alignment horizontal="left" vertical="center"/>
      <protection locked="0"/>
    </xf>
    <xf numFmtId="0" fontId="11" fillId="2" borderId="2" xfId="0" applyFont="1" applyFill="1" applyBorder="1" applyAlignment="1" applyProtection="1">
      <alignment horizontal="center" vertical="center" textRotation="90" wrapText="1"/>
      <protection locked="0"/>
    </xf>
    <xf numFmtId="2" fontId="7" fillId="5" borderId="20" xfId="0" applyNumberFormat="1" applyFont="1" applyFill="1" applyBorder="1" applyAlignment="1" applyProtection="1">
      <alignment horizontal="center" vertical="center" textRotation="90" wrapText="1"/>
      <protection locked="0"/>
    </xf>
    <xf numFmtId="2" fontId="7" fillId="5" borderId="2" xfId="0" applyNumberFormat="1" applyFont="1" applyFill="1" applyBorder="1" applyAlignment="1" applyProtection="1">
      <alignment horizontal="center" vertical="center" textRotation="90" wrapText="1"/>
      <protection locked="0"/>
    </xf>
    <xf numFmtId="0" fontId="12" fillId="3" borderId="7" xfId="0" applyFont="1" applyFill="1" applyBorder="1" applyAlignment="1" applyProtection="1">
      <alignment horizontal="center" vertical="center" wrapText="1"/>
      <protection locked="0"/>
    </xf>
    <xf numFmtId="0" fontId="12" fillId="3" borderId="20" xfId="0" applyFont="1" applyFill="1" applyBorder="1" applyAlignment="1" applyProtection="1">
      <alignment horizontal="center" vertical="center" wrapText="1"/>
      <protection locked="0"/>
    </xf>
    <xf numFmtId="0" fontId="13" fillId="3" borderId="9" xfId="0" applyFont="1" applyFill="1" applyBorder="1" applyAlignment="1" applyProtection="1">
      <alignment horizontal="center" vertical="center" wrapText="1"/>
      <protection locked="0"/>
    </xf>
    <xf numFmtId="0" fontId="13" fillId="3" borderId="7" xfId="0" applyFont="1" applyFill="1" applyBorder="1" applyAlignment="1" applyProtection="1">
      <alignment horizontal="center" vertical="center" wrapText="1"/>
      <protection locked="0"/>
    </xf>
    <xf numFmtId="0" fontId="19" fillId="3" borderId="22" xfId="0" applyFont="1" applyFill="1" applyBorder="1" applyAlignment="1" applyProtection="1">
      <alignment horizontal="right" vertical="center" wrapText="1"/>
      <protection locked="0"/>
    </xf>
    <xf numFmtId="0" fontId="19" fillId="3" borderId="3" xfId="0" applyFont="1" applyFill="1" applyBorder="1" applyAlignment="1" applyProtection="1">
      <alignment horizontal="right" vertical="center" wrapText="1"/>
      <protection locked="0"/>
    </xf>
    <xf numFmtId="0" fontId="15" fillId="3" borderId="3" xfId="0" applyFont="1" applyFill="1" applyBorder="1" applyAlignment="1" applyProtection="1">
      <alignment horizontal="left" vertical="center" wrapText="1"/>
      <protection locked="0"/>
    </xf>
    <xf numFmtId="0" fontId="15" fillId="3" borderId="23" xfId="0" applyFont="1" applyFill="1" applyBorder="1" applyAlignment="1" applyProtection="1">
      <alignment horizontal="left" vertical="center"/>
      <protection locked="0"/>
    </xf>
    <xf numFmtId="0" fontId="7" fillId="2" borderId="5" xfId="0" applyFont="1" applyFill="1" applyBorder="1" applyAlignment="1" applyProtection="1">
      <alignment horizontal="center" vertical="center" wrapText="1"/>
      <protection locked="0"/>
    </xf>
    <xf numFmtId="0" fontId="7" fillId="2" borderId="21" xfId="0" applyFont="1" applyFill="1" applyBorder="1" applyAlignment="1" applyProtection="1">
      <alignment horizontal="center" vertical="center" wrapText="1"/>
      <protection locked="0"/>
    </xf>
    <xf numFmtId="0" fontId="7" fillId="2" borderId="22" xfId="0" applyFont="1" applyFill="1" applyBorder="1" applyAlignment="1" applyProtection="1">
      <alignment horizontal="center" vertical="center" wrapText="1"/>
      <protection locked="0"/>
    </xf>
    <xf numFmtId="0" fontId="7" fillId="2" borderId="3" xfId="0" applyFont="1" applyFill="1" applyBorder="1" applyAlignment="1" applyProtection="1">
      <alignment horizontal="center" vertical="center" wrapText="1"/>
      <protection locked="0"/>
    </xf>
    <xf numFmtId="0" fontId="7" fillId="2" borderId="23" xfId="0" applyFont="1" applyFill="1" applyBorder="1" applyAlignment="1" applyProtection="1">
      <alignment horizontal="center" vertical="center" wrapText="1"/>
      <protection locked="0"/>
    </xf>
    <xf numFmtId="3" fontId="11" fillId="2" borderId="9" xfId="22" applyNumberFormat="1" applyFont="1" applyFill="1" applyBorder="1" applyAlignment="1" applyProtection="1">
      <alignment horizontal="center" vertical="center" wrapText="1"/>
      <protection locked="0"/>
    </xf>
    <xf numFmtId="3" fontId="11" fillId="2" borderId="7" xfId="22" applyNumberFormat="1" applyFont="1" applyFill="1" applyBorder="1" applyAlignment="1" applyProtection="1">
      <alignment horizontal="center" vertical="center" wrapText="1"/>
      <protection locked="0"/>
    </xf>
    <xf numFmtId="3" fontId="11" fillId="2" borderId="20" xfId="22" applyNumberFormat="1" applyFont="1" applyFill="1" applyBorder="1" applyAlignment="1" applyProtection="1">
      <alignment horizontal="center" vertical="center" wrapText="1"/>
      <protection locked="0"/>
    </xf>
    <xf numFmtId="173" fontId="28" fillId="5" borderId="9" xfId="1" applyNumberFormat="1" applyFont="1" applyFill="1" applyBorder="1" applyAlignment="1" applyProtection="1">
      <alignment horizontal="center" vertical="center"/>
      <protection locked="0"/>
    </xf>
    <xf numFmtId="173" fontId="28" fillId="5" borderId="7" xfId="1" applyNumberFormat="1" applyFont="1" applyFill="1" applyBorder="1" applyAlignment="1" applyProtection="1">
      <alignment horizontal="center" vertical="center"/>
      <protection locked="0"/>
    </xf>
    <xf numFmtId="173" fontId="28" fillId="5" borderId="20" xfId="1" applyNumberFormat="1" applyFont="1" applyFill="1" applyBorder="1" applyAlignment="1" applyProtection="1">
      <alignment horizontal="center" vertical="center"/>
      <protection locked="0"/>
    </xf>
    <xf numFmtId="0" fontId="9" fillId="8" borderId="9" xfId="0" applyFont="1" applyFill="1" applyBorder="1" applyAlignment="1" applyProtection="1">
      <alignment horizontal="left" vertical="center"/>
      <protection locked="0"/>
    </xf>
    <xf numFmtId="0" fontId="9" fillId="8" borderId="7" xfId="0" applyFont="1" applyFill="1" applyBorder="1" applyAlignment="1" applyProtection="1">
      <alignment horizontal="left" vertical="center"/>
      <protection locked="0"/>
    </xf>
    <xf numFmtId="0" fontId="9" fillId="8" borderId="20" xfId="0" applyFont="1" applyFill="1" applyBorder="1" applyAlignment="1" applyProtection="1">
      <alignment horizontal="left" vertical="center"/>
      <protection locked="0"/>
    </xf>
    <xf numFmtId="0" fontId="39" fillId="22" borderId="0" xfId="0" applyFont="1" applyFill="1" applyAlignment="1" applyProtection="1">
      <alignment horizontal="center" vertical="center"/>
      <protection locked="0"/>
    </xf>
  </cellXfs>
  <cellStyles count="36">
    <cellStyle name="Euro" xfId="1" xr:uid="{00000000-0005-0000-0000-000000000000}"/>
    <cellStyle name="Euro 2" xfId="2" xr:uid="{00000000-0005-0000-0000-000001000000}"/>
    <cellStyle name="Euro 2 2" xfId="16" xr:uid="{00000000-0005-0000-0000-000002000000}"/>
    <cellStyle name="Euro 2 3" xfId="26" xr:uid="{00000000-0005-0000-0000-000003000000}"/>
    <cellStyle name="Euro 3" xfId="3" xr:uid="{00000000-0005-0000-0000-000004000000}"/>
    <cellStyle name="Euro 3 2" xfId="4" xr:uid="{00000000-0005-0000-0000-000005000000}"/>
    <cellStyle name="Euro 3 2 2" xfId="18" xr:uid="{00000000-0005-0000-0000-000006000000}"/>
    <cellStyle name="Euro 3 2 3" xfId="28" xr:uid="{00000000-0005-0000-0000-000007000000}"/>
    <cellStyle name="Euro 3 3" xfId="17" xr:uid="{00000000-0005-0000-0000-000008000000}"/>
    <cellStyle name="Euro 3 4" xfId="27" xr:uid="{00000000-0005-0000-0000-000009000000}"/>
    <cellStyle name="Euro 4" xfId="5" xr:uid="{00000000-0005-0000-0000-00000A000000}"/>
    <cellStyle name="Euro 4 2" xfId="19" xr:uid="{00000000-0005-0000-0000-00000B000000}"/>
    <cellStyle name="Euro 4 3" xfId="29" xr:uid="{00000000-0005-0000-0000-00000C000000}"/>
    <cellStyle name="Migliaia (0)_Man_pre_EMU_BAF" xfId="6" xr:uid="{00000000-0005-0000-0000-00000D000000}"/>
    <cellStyle name="Migliaia [0]" xfId="7" builtinId="6"/>
    <cellStyle name="Migliaia [0] 2" xfId="8" xr:uid="{00000000-0005-0000-0000-00000F000000}"/>
    <cellStyle name="Migliaia [0] 2 2" xfId="9" xr:uid="{00000000-0005-0000-0000-000010000000}"/>
    <cellStyle name="Migliaia [0] 2 2 2" xfId="21" xr:uid="{00000000-0005-0000-0000-000011000000}"/>
    <cellStyle name="Migliaia [0] 2 2 3" xfId="31" xr:uid="{00000000-0005-0000-0000-000012000000}"/>
    <cellStyle name="Migliaia [0] 2 3" xfId="20" xr:uid="{00000000-0005-0000-0000-000013000000}"/>
    <cellStyle name="Migliaia [0] 2 4" xfId="30" xr:uid="{00000000-0005-0000-0000-000014000000}"/>
    <cellStyle name="Normale" xfId="0" builtinId="0"/>
    <cellStyle name="Normale 2" xfId="10" xr:uid="{00000000-0005-0000-0000-000016000000}"/>
    <cellStyle name="Normale 2 2" xfId="22" xr:uid="{00000000-0005-0000-0000-000017000000}"/>
    <cellStyle name="Normale 2 3" xfId="32" xr:uid="{00000000-0005-0000-0000-000018000000}"/>
    <cellStyle name="Normale 3" xfId="11" xr:uid="{00000000-0005-0000-0000-000019000000}"/>
    <cellStyle name="Normale 3 2" xfId="23" xr:uid="{00000000-0005-0000-0000-00001A000000}"/>
    <cellStyle name="Normale 3 3" xfId="33" xr:uid="{00000000-0005-0000-0000-00001B000000}"/>
    <cellStyle name="Normale 4" xfId="12" xr:uid="{00000000-0005-0000-0000-00001C000000}"/>
    <cellStyle name="Normale 4 2" xfId="24" xr:uid="{00000000-0005-0000-0000-00001D000000}"/>
    <cellStyle name="Normale 4 3" xfId="34" xr:uid="{00000000-0005-0000-0000-00001E000000}"/>
    <cellStyle name="Normale 5" xfId="13" xr:uid="{00000000-0005-0000-0000-00001F000000}"/>
    <cellStyle name="Normale 5 2" xfId="25" xr:uid="{00000000-0005-0000-0000-000020000000}"/>
    <cellStyle name="Normale 5 3" xfId="35" xr:uid="{00000000-0005-0000-0000-000021000000}"/>
    <cellStyle name="Normale_formati " xfId="14" xr:uid="{00000000-0005-0000-0000-000022000000}"/>
    <cellStyle name="Valuta" xfId="15" builtinId="4"/>
  </cellStyles>
  <dxfs count="21"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FF0000"/>
        </patternFill>
      </fill>
    </dxf>
    <dxf>
      <fill>
        <patternFill>
          <bgColor rgb="FF00FF00"/>
        </patternFill>
      </fill>
    </dxf>
    <dxf>
      <fill>
        <patternFill>
          <bgColor rgb="FFFF0000"/>
        </patternFill>
      </fill>
    </dxf>
    <dxf>
      <fill>
        <patternFill>
          <bgColor rgb="FF00FF00"/>
        </patternFill>
      </fill>
    </dxf>
    <dxf>
      <fill>
        <patternFill>
          <bgColor rgb="FFFF0000"/>
        </patternFill>
      </fill>
    </dxf>
    <dxf>
      <fill>
        <patternFill>
          <bgColor rgb="FF00FF00"/>
        </patternFill>
      </fill>
    </dxf>
  </dxfs>
  <tableStyles count="0" defaultTableStyle="TableStyleMedium9" defaultPivotStyle="PivotStyleLight16"/>
  <colors>
    <mruColors>
      <color rgb="FF001E9C"/>
      <color rgb="FF00703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trlProps/ctrlProp1.xml><?xml version="1.0" encoding="utf-8"?>
<formControlPr xmlns="http://schemas.microsoft.com/office/spreadsheetml/2009/9/main" objectType="Button" lockText="1"/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352425</xdr:colOff>
      <xdr:row>17</xdr:row>
      <xdr:rowOff>66675</xdr:rowOff>
    </xdr:from>
    <xdr:to>
      <xdr:col>2</xdr:col>
      <xdr:colOff>876300</xdr:colOff>
      <xdr:row>17</xdr:row>
      <xdr:rowOff>333375</xdr:rowOff>
    </xdr:to>
    <xdr:sp macro="" textlink="">
      <xdr:nvSpPr>
        <xdr:cNvPr id="4" name="Freccia in su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/>
      </xdr:nvSpPr>
      <xdr:spPr>
        <a:xfrm>
          <a:off x="4057650" y="4781550"/>
          <a:ext cx="523875" cy="266700"/>
        </a:xfrm>
        <a:prstGeom prst="upArrow">
          <a:avLst/>
        </a:prstGeom>
        <a:solidFill>
          <a:srgbClr val="FF0000"/>
        </a:solidFill>
        <a:ln w="12700"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endParaRPr lang="en-US"/>
        </a:p>
      </xdr:txBody>
    </xdr:sp>
    <xdr:clientData/>
  </xdr:twoCellAnchor>
  <xdr:twoCellAnchor>
    <xdr:from>
      <xdr:col>0</xdr:col>
      <xdr:colOff>133350</xdr:colOff>
      <xdr:row>0</xdr:row>
      <xdr:rowOff>180975</xdr:rowOff>
    </xdr:from>
    <xdr:to>
      <xdr:col>1</xdr:col>
      <xdr:colOff>1028700</xdr:colOff>
      <xdr:row>0</xdr:row>
      <xdr:rowOff>828675</xdr:rowOff>
    </xdr:to>
    <xdr:pic>
      <xdr:nvPicPr>
        <xdr:cNvPr id="2" name="Resim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3350" y="180975"/>
          <a:ext cx="2105025" cy="647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7</xdr:col>
          <xdr:colOff>142875</xdr:colOff>
          <xdr:row>30</xdr:row>
          <xdr:rowOff>457200</xdr:rowOff>
        </xdr:from>
        <xdr:to>
          <xdr:col>9</xdr:col>
          <xdr:colOff>571500</xdr:colOff>
          <xdr:row>33</xdr:row>
          <xdr:rowOff>9525</xdr:rowOff>
        </xdr:to>
        <xdr:sp macro="" textlink="">
          <xdr:nvSpPr>
            <xdr:cNvPr id="2051" name="Pulsante 3" hidden="1">
              <a:extLst>
                <a:ext uri="{63B3BB69-23CF-44E3-9099-C40C66FF867C}">
                  <a14:compatExt spid="_x0000_s2051"/>
                </a:ext>
                <a:ext uri="{FF2B5EF4-FFF2-40B4-BE49-F238E27FC236}">
                  <a16:creationId xmlns:a16="http://schemas.microsoft.com/office/drawing/2014/main" id="{00000000-0008-0000-0100-000003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  <xdr:txBody>
            <a:bodyPr vertOverflow="clip" wrap="square" lIns="27432" tIns="22860" rIns="27432" bIns="22860" anchor="ctr" upright="1"/>
            <a:lstStyle/>
            <a:p>
              <a:pPr algn="ctr" rtl="0">
                <a:defRPr sz="1000"/>
              </a:pPr>
              <a:r>
                <a:rPr lang="it-IT" sz="1000" b="1" i="0" u="none" strike="noStrike" baseline="0">
                  <a:solidFill>
                    <a:srgbClr val="000000"/>
                  </a:solidFill>
                  <a:latin typeface="Arial"/>
                  <a:cs typeface="Arial"/>
                </a:rPr>
                <a:t>Insert</a:t>
              </a:r>
            </a:p>
            <a:p>
              <a:pPr algn="ctr" rtl="0">
                <a:defRPr sz="1000"/>
              </a:pPr>
              <a:r>
                <a:rPr lang="it-IT" sz="1000" b="1" i="0" u="none" strike="noStrike" baseline="0">
                  <a:solidFill>
                    <a:srgbClr val="000000"/>
                  </a:solidFill>
                  <a:latin typeface="Arial"/>
                  <a:cs typeface="Arial"/>
                </a:rPr>
                <a:t>header row</a:t>
              </a:r>
            </a:p>
          </xdr:txBody>
        </xdr:sp>
        <xdr:clientData fPrintsWithSheet="0"/>
      </xdr:twoCellAnchor>
    </mc:Choice>
    <mc:Fallback/>
  </mc:AlternateContent>
  <xdr:twoCellAnchor>
    <xdr:from>
      <xdr:col>12</xdr:col>
      <xdr:colOff>361950</xdr:colOff>
      <xdr:row>8</xdr:row>
      <xdr:rowOff>57150</xdr:rowOff>
    </xdr:from>
    <xdr:to>
      <xdr:col>15</xdr:col>
      <xdr:colOff>571500</xdr:colOff>
      <xdr:row>9</xdr:row>
      <xdr:rowOff>352425</xdr:rowOff>
    </xdr:to>
    <xdr:pic>
      <xdr:nvPicPr>
        <xdr:cNvPr id="4" name="Resim 1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96700" y="57150"/>
          <a:ext cx="2105025" cy="647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PAVERO\06_ELLAMP\13_Feedback_Final_09_10_09\402_23%20Ellamp_SM6_LCC_RAMS_AF_ISSUE_2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ver"/>
      <sheetName val="Layout"/>
      <sheetName val="Data"/>
      <sheetName val="Summary"/>
      <sheetName val="Comments"/>
      <sheetName val="n° people-MTTR"/>
    </sheetNames>
    <sheetDataSet>
      <sheetData sheetId="0"/>
      <sheetData sheetId="1">
        <row r="42">
          <cell r="D42">
            <v>6570</v>
          </cell>
        </row>
        <row r="43">
          <cell r="D43">
            <v>8760</v>
          </cell>
        </row>
      </sheetData>
      <sheetData sheetId="2"/>
      <sheetData sheetId="3"/>
      <sheetData sheetId="4"/>
      <sheetData sheetId="5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4" Type="http://schemas.openxmlformats.org/officeDocument/2006/relationships/ctrlProp" Target="../ctrlProps/ctrlProp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Foglio2">
    <tabColor indexed="11"/>
    <pageSetUpPr fitToPage="1"/>
  </sheetPr>
  <dimension ref="A1:H20"/>
  <sheetViews>
    <sheetView workbookViewId="0">
      <selection activeCell="B1" sqref="B1:F1"/>
    </sheetView>
  </sheetViews>
  <sheetFormatPr defaultColWidth="9.140625" defaultRowHeight="12.75" x14ac:dyDescent="0.2"/>
  <cols>
    <col min="1" max="1" width="18.140625" bestFit="1" customWidth="1"/>
    <col min="2" max="2" width="31.140625" bestFit="1" customWidth="1"/>
    <col min="3" max="3" width="16.140625" customWidth="1"/>
    <col min="4" max="4" width="11.28515625" customWidth="1"/>
    <col min="5" max="5" width="50.28515625" customWidth="1"/>
    <col min="6" max="6" width="3.28515625" customWidth="1"/>
  </cols>
  <sheetData>
    <row r="1" spans="1:8" ht="77.45" customHeight="1" x14ac:dyDescent="0.2">
      <c r="A1" s="22"/>
      <c r="B1" s="168" t="s">
        <v>7</v>
      </c>
      <c r="C1" s="168"/>
      <c r="D1" s="168"/>
      <c r="E1" s="168"/>
      <c r="F1" s="169"/>
    </row>
    <row r="2" spans="1:8" ht="15" x14ac:dyDescent="0.2">
      <c r="A2" s="102" t="s">
        <v>66</v>
      </c>
      <c r="B2" s="170"/>
      <c r="C2" s="171"/>
      <c r="D2" s="103" t="s">
        <v>67</v>
      </c>
      <c r="E2" s="172" t="s">
        <v>106</v>
      </c>
      <c r="F2" s="167"/>
    </row>
    <row r="3" spans="1:8" ht="15" x14ac:dyDescent="0.2">
      <c r="A3" s="102" t="s">
        <v>62</v>
      </c>
      <c r="B3" s="172">
        <v>45475</v>
      </c>
      <c r="C3" s="167"/>
      <c r="D3" s="167"/>
      <c r="E3" s="167"/>
      <c r="F3" s="167"/>
    </row>
    <row r="4" spans="1:8" ht="15" x14ac:dyDescent="0.2">
      <c r="A4" s="102" t="s">
        <v>63</v>
      </c>
      <c r="B4" s="167" t="s">
        <v>108</v>
      </c>
      <c r="C4" s="167"/>
      <c r="D4" s="167"/>
      <c r="E4" s="167"/>
      <c r="F4" s="167"/>
    </row>
    <row r="5" spans="1:8" ht="15" x14ac:dyDescent="0.2">
      <c r="A5" s="102" t="s">
        <v>64</v>
      </c>
      <c r="B5" s="167"/>
      <c r="C5" s="167"/>
      <c r="D5" s="167"/>
      <c r="E5" s="167"/>
      <c r="F5" s="167"/>
    </row>
    <row r="6" spans="1:8" ht="15" x14ac:dyDescent="0.2">
      <c r="A6" s="102" t="s">
        <v>65</v>
      </c>
      <c r="B6" s="167"/>
      <c r="C6" s="167"/>
      <c r="D6" s="167"/>
      <c r="E6" s="167"/>
      <c r="F6" s="167"/>
    </row>
    <row r="7" spans="1:8" ht="15" x14ac:dyDescent="0.2">
      <c r="A7" s="102" t="s">
        <v>68</v>
      </c>
      <c r="B7" s="167"/>
      <c r="C7" s="167"/>
      <c r="D7" s="167"/>
      <c r="E7" s="167"/>
      <c r="F7" s="167"/>
    </row>
    <row r="8" spans="1:8" ht="13.5" thickBot="1" x14ac:dyDescent="0.25">
      <c r="A8" s="23"/>
      <c r="B8" s="4"/>
      <c r="C8" s="4"/>
      <c r="D8" s="4"/>
      <c r="E8" s="21"/>
      <c r="F8" s="24"/>
    </row>
    <row r="9" spans="1:8" x14ac:dyDescent="0.2">
      <c r="A9" s="23"/>
      <c r="B9" s="5"/>
      <c r="C9" s="5"/>
      <c r="D9" s="5"/>
      <c r="E9" s="42" t="s">
        <v>12</v>
      </c>
      <c r="F9" s="24"/>
    </row>
    <row r="10" spans="1:8" ht="23.1" customHeight="1" x14ac:dyDescent="0.2">
      <c r="A10" s="23"/>
      <c r="B10" s="18" t="s">
        <v>8</v>
      </c>
      <c r="C10" s="61">
        <v>55</v>
      </c>
      <c r="D10" s="54" t="s">
        <v>46</v>
      </c>
      <c r="E10" s="164" t="s">
        <v>107</v>
      </c>
      <c r="F10" s="24"/>
      <c r="G10" s="58"/>
      <c r="H10" s="59"/>
    </row>
    <row r="11" spans="1:8" ht="23.1" customHeight="1" x14ac:dyDescent="0.2">
      <c r="A11" s="23"/>
      <c r="B11" s="18" t="s">
        <v>9</v>
      </c>
      <c r="C11" s="60">
        <v>40</v>
      </c>
      <c r="D11" s="55" t="s">
        <v>48</v>
      </c>
      <c r="E11" s="164" t="s">
        <v>107</v>
      </c>
      <c r="F11" s="24"/>
    </row>
    <row r="12" spans="1:8" ht="23.1" customHeight="1" x14ac:dyDescent="0.2">
      <c r="A12" s="23"/>
      <c r="B12" s="18" t="s">
        <v>10</v>
      </c>
      <c r="C12" s="43">
        <v>300000</v>
      </c>
      <c r="D12" s="20" t="s">
        <v>47</v>
      </c>
      <c r="E12" s="164" t="s">
        <v>107</v>
      </c>
      <c r="F12" s="24"/>
    </row>
    <row r="13" spans="1:8" ht="23.1" customHeight="1" x14ac:dyDescent="0.2">
      <c r="A13" s="23"/>
      <c r="B13" s="18" t="s">
        <v>11</v>
      </c>
      <c r="C13" s="44">
        <v>300</v>
      </c>
      <c r="D13" s="20" t="s">
        <v>54</v>
      </c>
      <c r="E13" s="164" t="s">
        <v>107</v>
      </c>
      <c r="F13" s="24"/>
    </row>
    <row r="14" spans="1:8" ht="23.1" customHeight="1" x14ac:dyDescent="0.2">
      <c r="A14" s="23"/>
      <c r="B14" s="18" t="s">
        <v>56</v>
      </c>
      <c r="C14" s="44">
        <v>30</v>
      </c>
      <c r="D14" s="20" t="s">
        <v>55</v>
      </c>
      <c r="E14" s="164" t="s">
        <v>107</v>
      </c>
      <c r="F14" s="24"/>
    </row>
    <row r="15" spans="1:8" ht="23.1" customHeight="1" x14ac:dyDescent="0.2">
      <c r="A15" s="23"/>
      <c r="B15" s="18" t="s">
        <v>57</v>
      </c>
      <c r="C15" s="45"/>
      <c r="D15" s="20" t="s">
        <v>47</v>
      </c>
      <c r="E15" s="164" t="s">
        <v>107</v>
      </c>
      <c r="F15" s="24"/>
    </row>
    <row r="16" spans="1:8" ht="30" x14ac:dyDescent="0.2">
      <c r="A16" s="23"/>
      <c r="B16" s="18" t="s">
        <v>58</v>
      </c>
      <c r="C16" s="46">
        <f>C14*Percorrenza_annua</f>
        <v>9000000</v>
      </c>
      <c r="D16" s="56" t="s">
        <v>47</v>
      </c>
      <c r="E16" s="164" t="s">
        <v>107</v>
      </c>
      <c r="F16" s="24"/>
    </row>
    <row r="17" spans="1:6" ht="23.1" customHeight="1" x14ac:dyDescent="0.2">
      <c r="A17" s="23"/>
      <c r="B17" s="100" t="s">
        <v>109</v>
      </c>
      <c r="C17" s="47">
        <v>20</v>
      </c>
      <c r="D17" s="20" t="s">
        <v>14</v>
      </c>
      <c r="E17" s="164" t="s">
        <v>107</v>
      </c>
      <c r="F17" s="24"/>
    </row>
    <row r="18" spans="1:6" ht="30" customHeight="1" x14ac:dyDescent="0.2">
      <c r="A18" s="23"/>
      <c r="B18" s="4"/>
      <c r="C18" s="4"/>
      <c r="D18" s="4"/>
      <c r="E18" s="4"/>
      <c r="F18" s="24"/>
    </row>
    <row r="19" spans="1:6" x14ac:dyDescent="0.2">
      <c r="A19" s="25"/>
      <c r="B19" s="19"/>
      <c r="C19" s="48" t="s">
        <v>13</v>
      </c>
      <c r="D19" s="19"/>
      <c r="E19" s="19"/>
      <c r="F19" s="24"/>
    </row>
    <row r="20" spans="1:6" ht="13.5" thickBot="1" x14ac:dyDescent="0.25">
      <c r="A20" s="26"/>
      <c r="B20" s="27"/>
      <c r="C20" s="27"/>
      <c r="D20" s="27"/>
      <c r="E20" s="27"/>
      <c r="F20" s="28"/>
    </row>
  </sheetData>
  <mergeCells count="8">
    <mergeCell ref="B5:F5"/>
    <mergeCell ref="B6:F6"/>
    <mergeCell ref="B7:F7"/>
    <mergeCell ref="B1:F1"/>
    <mergeCell ref="B2:C2"/>
    <mergeCell ref="B3:F3"/>
    <mergeCell ref="B4:F4"/>
    <mergeCell ref="E2:F2"/>
  </mergeCells>
  <phoneticPr fontId="14" type="noConversion"/>
  <pageMargins left="0.74803149606299213" right="0.74803149606299213" top="0.98425196850393704" bottom="0.98425196850393704" header="0.51181102362204722" footer="0.51181102362204722"/>
  <pageSetup paperSize="9" scale="70" orientation="portrait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Foglio1">
    <tabColor indexed="11"/>
    <pageSetUpPr fitToPage="1"/>
  </sheetPr>
  <dimension ref="A1:AT34"/>
  <sheetViews>
    <sheetView tabSelected="1" topLeftCell="R9" zoomScaleNormal="100" workbookViewId="0">
      <selection activeCell="M32" sqref="M32"/>
    </sheetView>
  </sheetViews>
  <sheetFormatPr defaultColWidth="9.140625" defaultRowHeight="12.75" x14ac:dyDescent="0.2"/>
  <cols>
    <col min="1" max="1" width="10.7109375" style="62" bestFit="1" customWidth="1"/>
    <col min="2" max="2" width="3.85546875" style="62" customWidth="1"/>
    <col min="3" max="3" width="4" style="62" customWidth="1"/>
    <col min="4" max="4" width="4.140625" style="62" customWidth="1"/>
    <col min="5" max="5" width="51.28515625" style="62" bestFit="1" customWidth="1"/>
    <col min="6" max="6" width="10.28515625" style="62" customWidth="1"/>
    <col min="7" max="7" width="4.140625" style="62" customWidth="1"/>
    <col min="8" max="8" width="6.42578125" style="62" customWidth="1"/>
    <col min="9" max="9" width="5.140625" style="49" bestFit="1" customWidth="1"/>
    <col min="10" max="10" width="11.140625" style="62" customWidth="1"/>
    <col min="11" max="11" width="44.7109375" style="62" customWidth="1"/>
    <col min="12" max="12" width="14.140625" style="62" customWidth="1"/>
    <col min="13" max="13" width="13.7109375" style="62" customWidth="1"/>
    <col min="14" max="14" width="9.42578125" style="62" customWidth="1"/>
    <col min="15" max="15" width="5.28515625" style="97" customWidth="1"/>
    <col min="16" max="16" width="9.85546875" style="89" customWidth="1"/>
    <col min="17" max="18" width="4.28515625" style="62" customWidth="1"/>
    <col min="19" max="19" width="10.42578125" style="83" bestFit="1" customWidth="1"/>
    <col min="20" max="20" width="16.5703125" style="62" customWidth="1"/>
    <col min="21" max="21" width="4.28515625" style="62" customWidth="1"/>
    <col min="22" max="22" width="7.7109375" style="62" customWidth="1"/>
    <col min="23" max="23" width="9" style="62" customWidth="1"/>
    <col min="24" max="28" width="7.7109375" style="62" customWidth="1"/>
    <col min="29" max="29" width="9.85546875" style="62" bestFit="1" customWidth="1"/>
    <col min="30" max="30" width="10.5703125" style="62" customWidth="1"/>
    <col min="31" max="31" width="13.140625" style="63" bestFit="1" customWidth="1"/>
    <col min="32" max="32" width="8.140625" style="62" bestFit="1" customWidth="1"/>
    <col min="33" max="33" width="12.28515625" style="62" bestFit="1" customWidth="1"/>
    <col min="34" max="36" width="21.140625" style="62" customWidth="1"/>
    <col min="37" max="16384" width="9.140625" style="62"/>
  </cols>
  <sheetData>
    <row r="1" spans="1:36" hidden="1" x14ac:dyDescent="0.2">
      <c r="A1" s="74"/>
      <c r="B1" s="75"/>
      <c r="C1" s="76"/>
      <c r="D1" s="77"/>
      <c r="E1" s="99"/>
      <c r="F1" s="38" t="s">
        <v>40</v>
      </c>
      <c r="G1" s="78">
        <v>0</v>
      </c>
      <c r="H1" s="109">
        <f>SUM(G1:G1)</f>
        <v>0</v>
      </c>
      <c r="I1" s="1">
        <v>0</v>
      </c>
      <c r="J1" s="101"/>
      <c r="K1" s="41"/>
      <c r="L1" s="1"/>
      <c r="M1" s="1"/>
      <c r="N1" s="79"/>
      <c r="O1" s="96" t="s">
        <v>1</v>
      </c>
      <c r="P1" s="93"/>
      <c r="Q1" s="2"/>
      <c r="R1" s="2"/>
      <c r="S1" s="110" t="e">
        <f>IF(unita_misura_frequenza="-","-",IF(unita_misura_frequenza="Month",Percorrenza_annua/12*Multiplo_pre,IF(unita_misura_frequenza="km",Multiplo_pre,"not valid")))</f>
        <v>#VALUE!</v>
      </c>
      <c r="T1" s="31"/>
      <c r="U1" s="1"/>
      <c r="V1" s="2"/>
      <c r="W1" s="2"/>
      <c r="X1" s="2"/>
      <c r="Y1" s="2"/>
      <c r="Z1" s="2"/>
      <c r="AA1" s="3">
        <v>0</v>
      </c>
      <c r="AB1" s="3">
        <v>0</v>
      </c>
      <c r="AC1" s="111">
        <f t="shared" ref="AC1" si="0">(SUM(V1:Z1)+AB1)/60</f>
        <v>0</v>
      </c>
      <c r="AD1" s="111">
        <f t="shared" ref="AD1" si="1">(U1*(V1+W1+X1+Y1+Z1)+(AA1*AB1))/60</f>
        <v>0</v>
      </c>
      <c r="AE1" s="80">
        <v>0</v>
      </c>
      <c r="AF1" s="1" t="s">
        <v>1</v>
      </c>
      <c r="AG1" s="112" t="str">
        <f>IF(O1="-","-",(IF((Data_summary!$C$16/S1)&lt;=1,0,INT(Data_summary!$C$16/S1))-Q1*$AG$13)-R1)</f>
        <v>-</v>
      </c>
      <c r="AH1" s="113" t="str">
        <f t="shared" ref="AH1" si="2">IF(ISERROR(AE1*AG1*H1),"-",AE1*AG1*H1)</f>
        <v>-</v>
      </c>
      <c r="AI1" s="113" t="str">
        <f>IF(ISERROR(AD1*Data_summary!$C$11*AG1*H1),"-",AD1*Data_summary!$C$11*AG1*H1)</f>
        <v>-</v>
      </c>
      <c r="AJ1" s="152" t="str">
        <f t="shared" ref="AJ1" si="3">IF(ISERROR(AH1+AI1),"-",AH1+AI1)</f>
        <v>-</v>
      </c>
    </row>
    <row r="2" spans="1:36" hidden="1" x14ac:dyDescent="0.2">
      <c r="A2" s="114"/>
      <c r="B2" s="115"/>
      <c r="C2" s="116"/>
      <c r="D2" s="117"/>
      <c r="E2" s="173"/>
      <c r="F2" s="174"/>
      <c r="G2" s="174"/>
      <c r="H2" s="174"/>
      <c r="I2" s="174"/>
      <c r="J2" s="174"/>
      <c r="K2" s="174"/>
      <c r="L2" s="174"/>
      <c r="M2" s="174"/>
      <c r="N2" s="174"/>
      <c r="O2" s="174"/>
      <c r="P2" s="174"/>
      <c r="Q2" s="174"/>
      <c r="R2" s="174"/>
      <c r="S2" s="174"/>
      <c r="T2" s="174"/>
      <c r="U2" s="174"/>
      <c r="V2" s="174"/>
      <c r="W2" s="174"/>
      <c r="X2" s="174"/>
      <c r="Y2" s="174"/>
      <c r="Z2" s="174"/>
      <c r="AA2" s="174"/>
      <c r="AB2" s="174"/>
      <c r="AC2" s="174"/>
      <c r="AD2" s="174"/>
      <c r="AE2" s="174"/>
      <c r="AF2" s="174"/>
      <c r="AG2" s="174"/>
      <c r="AH2" s="174"/>
      <c r="AI2" s="174"/>
      <c r="AJ2" s="175"/>
    </row>
    <row r="3" spans="1:36" hidden="1" x14ac:dyDescent="0.2"/>
    <row r="4" spans="1:36" hidden="1" x14ac:dyDescent="0.2"/>
    <row r="5" spans="1:36" ht="12.75" hidden="1" customHeight="1" x14ac:dyDescent="0.2">
      <c r="J5" s="29" t="s">
        <v>60</v>
      </c>
      <c r="O5" s="104" t="s">
        <v>47</v>
      </c>
    </row>
    <row r="6" spans="1:36" ht="12.75" hidden="1" customHeight="1" x14ac:dyDescent="0.2">
      <c r="J6" s="30" t="s">
        <v>61</v>
      </c>
      <c r="O6" s="104" t="s">
        <v>76</v>
      </c>
    </row>
    <row r="7" spans="1:36" ht="12.75" hidden="1" customHeight="1" x14ac:dyDescent="0.2">
      <c r="J7" s="29" t="s">
        <v>1</v>
      </c>
      <c r="O7" s="104" t="s">
        <v>1</v>
      </c>
    </row>
    <row r="8" spans="1:36" ht="23.25" hidden="1" customHeight="1" x14ac:dyDescent="0.2">
      <c r="D8" s="32"/>
      <c r="E8" s="33"/>
      <c r="F8" s="34"/>
      <c r="G8" s="64"/>
      <c r="H8" s="8"/>
      <c r="I8" s="50"/>
      <c r="J8" s="29"/>
      <c r="K8" s="6"/>
      <c r="L8" s="6"/>
      <c r="M8" s="7"/>
      <c r="N8" s="65"/>
      <c r="O8" s="104"/>
      <c r="P8" s="90"/>
      <c r="Q8" s="65"/>
      <c r="R8" s="65"/>
      <c r="W8" s="65"/>
      <c r="X8" s="65"/>
      <c r="Y8" s="65"/>
      <c r="Z8" s="65"/>
      <c r="AA8" s="65"/>
      <c r="AB8" s="65"/>
      <c r="AC8" s="65"/>
      <c r="AD8" s="65"/>
      <c r="AE8" s="66"/>
      <c r="AF8" s="65"/>
      <c r="AG8" s="65"/>
      <c r="AH8" s="64"/>
      <c r="AI8" s="64"/>
      <c r="AJ8" s="65"/>
    </row>
    <row r="9" spans="1:36" ht="27.75" x14ac:dyDescent="0.2">
      <c r="A9" s="207" t="s">
        <v>74</v>
      </c>
      <c r="B9" s="208"/>
      <c r="C9" s="208"/>
      <c r="D9" s="208"/>
      <c r="E9" s="205" t="s">
        <v>15</v>
      </c>
      <c r="F9" s="206"/>
      <c r="G9" s="67"/>
      <c r="H9" s="51"/>
      <c r="I9" s="51"/>
      <c r="J9" s="67"/>
      <c r="K9" s="84">
        <f>Data_summary!C14</f>
        <v>30</v>
      </c>
      <c r="L9" s="9"/>
      <c r="M9" s="68"/>
      <c r="N9" s="68"/>
      <c r="O9" s="94"/>
      <c r="P9" s="68"/>
      <c r="Q9" s="68"/>
      <c r="R9" s="68"/>
      <c r="S9" s="68"/>
      <c r="T9" s="68"/>
      <c r="U9" s="68"/>
      <c r="V9" s="68"/>
      <c r="W9" s="68"/>
      <c r="X9" s="68"/>
      <c r="Y9" s="68"/>
      <c r="Z9" s="68"/>
      <c r="AA9" s="68"/>
      <c r="AB9" s="68"/>
      <c r="AC9" s="68"/>
      <c r="AD9" s="67"/>
      <c r="AE9" s="69"/>
      <c r="AF9" s="67"/>
      <c r="AG9" s="68"/>
      <c r="AH9" s="118" t="s">
        <v>77</v>
      </c>
      <c r="AI9" s="118" t="s">
        <v>31</v>
      </c>
      <c r="AJ9" s="153" t="s">
        <v>88</v>
      </c>
    </row>
    <row r="10" spans="1:36" ht="30" x14ac:dyDescent="0.2">
      <c r="A10" s="209" t="s">
        <v>20</v>
      </c>
      <c r="B10" s="210"/>
      <c r="C10" s="210"/>
      <c r="D10" s="210"/>
      <c r="E10" s="211" t="s">
        <v>75</v>
      </c>
      <c r="F10" s="212"/>
      <c r="G10" s="70"/>
      <c r="H10" s="10"/>
      <c r="I10" s="52"/>
      <c r="J10" s="67"/>
      <c r="K10" s="85" t="s">
        <v>3</v>
      </c>
      <c r="L10" s="11"/>
      <c r="M10" s="67"/>
      <c r="N10" s="67"/>
      <c r="O10" s="95"/>
      <c r="P10" s="92"/>
      <c r="Q10" s="67"/>
      <c r="R10" s="67"/>
      <c r="S10" s="92"/>
      <c r="T10" s="92"/>
      <c r="U10" s="67"/>
      <c r="V10" s="67"/>
      <c r="W10" s="67"/>
      <c r="X10" s="67"/>
      <c r="Y10" s="67"/>
      <c r="Z10" s="14" t="s">
        <v>2</v>
      </c>
      <c r="AA10" s="15"/>
      <c r="AB10" s="15"/>
      <c r="AC10" s="119">
        <f>SUMPRODUCT(AC16:AC29,H16:H29,AG16:AG29)</f>
        <v>571</v>
      </c>
      <c r="AD10" s="67" t="s">
        <v>5</v>
      </c>
      <c r="AE10" s="69"/>
      <c r="AF10" s="67"/>
      <c r="AG10" s="120" t="s">
        <v>32</v>
      </c>
      <c r="AH10" s="121">
        <f>A12*Percorrenza_annua/1000</f>
        <v>245.05000000000004</v>
      </c>
      <c r="AI10" s="121">
        <f>E12*Percorrenza_annua/1000</f>
        <v>761.33333333333326</v>
      </c>
      <c r="AJ10" s="154">
        <f>F12*Percorrenza_annua/1000</f>
        <v>1006.3833333333332</v>
      </c>
    </row>
    <row r="11" spans="1:36" ht="30" customHeight="1" thickBot="1" x14ac:dyDescent="0.25">
      <c r="A11" s="218" t="s">
        <v>51</v>
      </c>
      <c r="B11" s="219"/>
      <c r="C11" s="219"/>
      <c r="D11" s="220"/>
      <c r="E11" s="122" t="s">
        <v>52</v>
      </c>
      <c r="F11" s="123" t="s">
        <v>53</v>
      </c>
      <c r="G11" s="70"/>
      <c r="H11" s="10"/>
      <c r="I11" s="52"/>
      <c r="J11" s="67"/>
      <c r="K11" s="87"/>
      <c r="L11" s="88"/>
      <c r="M11" s="86"/>
      <c r="N11" s="86"/>
      <c r="O11" s="94"/>
      <c r="P11" s="91"/>
      <c r="Q11" s="86"/>
      <c r="R11" s="91"/>
      <c r="S11" s="86"/>
      <c r="T11" s="68"/>
      <c r="U11" s="68"/>
      <c r="V11" s="68"/>
      <c r="W11" s="68"/>
      <c r="X11" s="71"/>
      <c r="Y11" s="67"/>
      <c r="Z11" s="16" t="s">
        <v>4</v>
      </c>
      <c r="AA11" s="72"/>
      <c r="AB11" s="17"/>
      <c r="AC11" s="124">
        <f>SUMPRODUCT(AD16:AD29,H16:H29,AG16:AG29)</f>
        <v>571</v>
      </c>
      <c r="AD11" s="67" t="s">
        <v>6</v>
      </c>
      <c r="AE11" s="69"/>
      <c r="AF11" s="67"/>
      <c r="AG11" s="120" t="s">
        <v>33</v>
      </c>
      <c r="AH11" s="121">
        <f>AH10*AG13</f>
        <v>7351.5000000000009</v>
      </c>
      <c r="AI11" s="121">
        <f>AI10*AG13</f>
        <v>22839.999999999996</v>
      </c>
      <c r="AJ11" s="154">
        <f>AJ10*AG13</f>
        <v>30191.499999999996</v>
      </c>
    </row>
    <row r="12" spans="1:36" ht="30" customHeight="1" thickBot="1" x14ac:dyDescent="0.25">
      <c r="A12" s="221">
        <f>SUMPRODUCT(AE16:AE29,H16:H29,AG16:AG29)/Data_summary!C16*1000</f>
        <v>0.81683333333333341</v>
      </c>
      <c r="B12" s="222"/>
      <c r="C12" s="222"/>
      <c r="D12" s="223"/>
      <c r="E12" s="125">
        <f>SUMPRODUCT(AD16:AD29,H16:H29,AG16:AG29)/Data_summary!C16*1000*Data_summary!C11</f>
        <v>2.5377777777777775</v>
      </c>
      <c r="F12" s="126">
        <f>SUM(A12:E12)</f>
        <v>3.3546111111111108</v>
      </c>
      <c r="G12" s="165" t="s">
        <v>17</v>
      </c>
      <c r="H12" s="127" t="s">
        <v>19</v>
      </c>
      <c r="I12" s="53"/>
      <c r="J12" s="73"/>
      <c r="K12" s="36"/>
      <c r="L12" s="12"/>
      <c r="M12" s="12"/>
      <c r="N12" s="12"/>
      <c r="O12" s="95"/>
      <c r="P12" s="98"/>
      <c r="Q12" s="12"/>
      <c r="R12" s="98"/>
      <c r="S12" s="12"/>
      <c r="T12" s="73"/>
      <c r="U12" s="13"/>
      <c r="V12" s="13"/>
      <c r="W12" s="13"/>
      <c r="X12" s="37"/>
      <c r="Y12" s="13"/>
      <c r="Z12" s="13"/>
      <c r="AA12" s="13"/>
      <c r="AB12" s="13"/>
      <c r="AC12" s="13"/>
      <c r="AD12" s="13"/>
      <c r="AE12" s="35"/>
      <c r="AF12" s="12"/>
      <c r="AG12" s="120" t="s">
        <v>34</v>
      </c>
      <c r="AH12" s="121">
        <f>AH11*Data_summary!C17</f>
        <v>147030.00000000003</v>
      </c>
      <c r="AI12" s="121">
        <f>AI11*Data_summary!C17</f>
        <v>456799.99999999994</v>
      </c>
      <c r="AJ12" s="154">
        <f>AJ11*Data_summary!C17</f>
        <v>603829.99999999988</v>
      </c>
    </row>
    <row r="13" spans="1:36" ht="18" customHeight="1" x14ac:dyDescent="0.2">
      <c r="A13" s="192" t="s">
        <v>69</v>
      </c>
      <c r="B13" s="213"/>
      <c r="C13" s="213"/>
      <c r="D13" s="214"/>
      <c r="E13" s="178" t="s">
        <v>21</v>
      </c>
      <c r="F13" s="178" t="s">
        <v>59</v>
      </c>
      <c r="G13" s="128" t="s">
        <v>16</v>
      </c>
      <c r="H13" s="176" t="s">
        <v>18</v>
      </c>
      <c r="I13" s="190" t="s">
        <v>0</v>
      </c>
      <c r="J13" s="182" t="s">
        <v>29</v>
      </c>
      <c r="K13" s="178" t="s">
        <v>22</v>
      </c>
      <c r="L13" s="178" t="s">
        <v>79</v>
      </c>
      <c r="M13" s="178" t="s">
        <v>78</v>
      </c>
      <c r="N13" s="192" t="s">
        <v>77</v>
      </c>
      <c r="O13" s="198" t="s">
        <v>70</v>
      </c>
      <c r="P13" s="184" t="s">
        <v>71</v>
      </c>
      <c r="Q13" s="203" t="s">
        <v>72</v>
      </c>
      <c r="R13" s="204" t="s">
        <v>73</v>
      </c>
      <c r="S13" s="196" t="s">
        <v>41</v>
      </c>
      <c r="T13" s="180" t="s">
        <v>111</v>
      </c>
      <c r="U13" s="181"/>
      <c r="V13" s="186" t="s">
        <v>25</v>
      </c>
      <c r="W13" s="186" t="s">
        <v>26</v>
      </c>
      <c r="X13" s="186" t="s">
        <v>27</v>
      </c>
      <c r="Y13" s="202" t="s">
        <v>28</v>
      </c>
      <c r="Z13" s="186" t="s">
        <v>80</v>
      </c>
      <c r="AA13" s="194" t="s">
        <v>42</v>
      </c>
      <c r="AB13" s="194" t="s">
        <v>81</v>
      </c>
      <c r="AC13" s="178" t="s">
        <v>82</v>
      </c>
      <c r="AD13" s="178" t="s">
        <v>83</v>
      </c>
      <c r="AE13" s="188" t="s">
        <v>49</v>
      </c>
      <c r="AF13" s="178" t="s">
        <v>84</v>
      </c>
      <c r="AG13" s="129">
        <f>Data_summary!C14</f>
        <v>30</v>
      </c>
      <c r="AH13" s="130" t="s">
        <v>85</v>
      </c>
      <c r="AI13" s="130" t="s">
        <v>85</v>
      </c>
      <c r="AJ13" s="155" t="s">
        <v>85</v>
      </c>
    </row>
    <row r="14" spans="1:36" ht="80.25" customHeight="1" thickBot="1" x14ac:dyDescent="0.25">
      <c r="A14" s="215"/>
      <c r="B14" s="216"/>
      <c r="C14" s="216"/>
      <c r="D14" s="217"/>
      <c r="E14" s="179"/>
      <c r="F14" s="179"/>
      <c r="G14" s="166" t="s">
        <v>110</v>
      </c>
      <c r="H14" s="177"/>
      <c r="I14" s="191"/>
      <c r="J14" s="183"/>
      <c r="K14" s="179"/>
      <c r="L14" s="179"/>
      <c r="M14" s="179"/>
      <c r="N14" s="193"/>
      <c r="O14" s="199"/>
      <c r="P14" s="185"/>
      <c r="Q14" s="203"/>
      <c r="R14" s="204"/>
      <c r="S14" s="197"/>
      <c r="T14" s="131" t="s">
        <v>24</v>
      </c>
      <c r="U14" s="131" t="s">
        <v>23</v>
      </c>
      <c r="V14" s="186"/>
      <c r="W14" s="186"/>
      <c r="X14" s="186"/>
      <c r="Y14" s="202"/>
      <c r="Z14" s="186"/>
      <c r="AA14" s="195"/>
      <c r="AB14" s="195"/>
      <c r="AC14" s="179"/>
      <c r="AD14" s="179"/>
      <c r="AE14" s="189"/>
      <c r="AF14" s="187"/>
      <c r="AG14" s="132" t="s">
        <v>30</v>
      </c>
      <c r="AH14" s="133" t="s">
        <v>50</v>
      </c>
      <c r="AI14" s="134" t="s">
        <v>86</v>
      </c>
      <c r="AJ14" s="156" t="s">
        <v>87</v>
      </c>
    </row>
    <row r="15" spans="1:36" s="159" customFormat="1" ht="18" x14ac:dyDescent="0.2">
      <c r="A15" s="151" t="s">
        <v>92</v>
      </c>
      <c r="B15" s="151" t="s">
        <v>92</v>
      </c>
      <c r="C15" s="151" t="s">
        <v>92</v>
      </c>
      <c r="D15" s="151" t="s">
        <v>92</v>
      </c>
      <c r="E15" s="151" t="s">
        <v>92</v>
      </c>
      <c r="F15" s="151" t="s">
        <v>92</v>
      </c>
      <c r="G15" s="151" t="s">
        <v>92</v>
      </c>
      <c r="H15" s="151" t="s">
        <v>92</v>
      </c>
      <c r="I15" s="151" t="s">
        <v>92</v>
      </c>
      <c r="J15" s="151" t="s">
        <v>92</v>
      </c>
      <c r="K15" s="151" t="s">
        <v>92</v>
      </c>
      <c r="L15" s="151" t="s">
        <v>92</v>
      </c>
      <c r="M15" s="151" t="s">
        <v>92</v>
      </c>
      <c r="N15" s="151" t="s">
        <v>92</v>
      </c>
      <c r="O15" s="151" t="s">
        <v>92</v>
      </c>
      <c r="P15" s="151" t="s">
        <v>92</v>
      </c>
      <c r="Q15" s="151" t="s">
        <v>92</v>
      </c>
      <c r="R15" s="151" t="s">
        <v>92</v>
      </c>
      <c r="S15" s="151" t="s">
        <v>92</v>
      </c>
      <c r="T15" s="151" t="s">
        <v>92</v>
      </c>
      <c r="U15" s="151" t="s">
        <v>92</v>
      </c>
      <c r="V15" s="151" t="s">
        <v>92</v>
      </c>
      <c r="W15" s="151" t="s">
        <v>92</v>
      </c>
      <c r="X15" s="151" t="s">
        <v>92</v>
      </c>
      <c r="Y15" s="151" t="s">
        <v>92</v>
      </c>
      <c r="Z15" s="151" t="s">
        <v>92</v>
      </c>
      <c r="AA15" s="151" t="s">
        <v>92</v>
      </c>
      <c r="AB15" s="151" t="s">
        <v>92</v>
      </c>
      <c r="AC15" s="151" t="s">
        <v>92</v>
      </c>
      <c r="AD15" s="151" t="s">
        <v>92</v>
      </c>
      <c r="AE15" s="151" t="s">
        <v>92</v>
      </c>
      <c r="AF15" s="151" t="s">
        <v>92</v>
      </c>
      <c r="AG15" s="151" t="s">
        <v>92</v>
      </c>
      <c r="AH15" s="151" t="s">
        <v>92</v>
      </c>
      <c r="AI15" s="151" t="s">
        <v>92</v>
      </c>
      <c r="AJ15" s="151" t="s">
        <v>92</v>
      </c>
    </row>
    <row r="16" spans="1:36" ht="15.75" x14ac:dyDescent="0.2">
      <c r="A16" s="105">
        <v>1</v>
      </c>
      <c r="B16" s="106"/>
      <c r="C16" s="106"/>
      <c r="D16" s="106"/>
      <c r="E16" s="107" t="s">
        <v>104</v>
      </c>
      <c r="F16" s="108"/>
      <c r="G16" s="135"/>
      <c r="H16" s="136"/>
      <c r="I16" s="137"/>
      <c r="J16" s="138"/>
      <c r="K16" s="139"/>
      <c r="L16" s="139"/>
      <c r="M16" s="139"/>
      <c r="N16" s="140"/>
      <c r="O16" s="141"/>
      <c r="P16" s="142"/>
      <c r="Q16" s="143"/>
      <c r="R16" s="143"/>
      <c r="S16" s="143"/>
      <c r="T16" s="136"/>
      <c r="U16" s="136"/>
      <c r="V16" s="136"/>
      <c r="W16" s="136"/>
      <c r="X16" s="136"/>
      <c r="Y16" s="144"/>
      <c r="Z16" s="136"/>
      <c r="AA16" s="136"/>
      <c r="AB16" s="136"/>
      <c r="AC16" s="139"/>
      <c r="AD16" s="139"/>
      <c r="AE16" s="145"/>
      <c r="AF16" s="140"/>
      <c r="AG16" s="139"/>
      <c r="AH16" s="146"/>
      <c r="AI16" s="147"/>
      <c r="AJ16" s="157"/>
    </row>
    <row r="17" spans="1:46" x14ac:dyDescent="0.2">
      <c r="A17" s="114">
        <v>1</v>
      </c>
      <c r="B17" s="115">
        <v>1</v>
      </c>
      <c r="C17" s="116"/>
      <c r="D17" s="117"/>
      <c r="E17" s="224" t="s">
        <v>93</v>
      </c>
      <c r="F17" s="225"/>
      <c r="G17" s="225"/>
      <c r="H17" s="225"/>
      <c r="I17" s="225"/>
      <c r="J17" s="225"/>
      <c r="K17" s="225"/>
      <c r="L17" s="225"/>
      <c r="M17" s="225"/>
      <c r="N17" s="225"/>
      <c r="O17" s="225"/>
      <c r="P17" s="225"/>
      <c r="Q17" s="225"/>
      <c r="R17" s="225"/>
      <c r="S17" s="225"/>
      <c r="T17" s="225"/>
      <c r="U17" s="225"/>
      <c r="V17" s="225"/>
      <c r="W17" s="225"/>
      <c r="X17" s="225"/>
      <c r="Y17" s="225"/>
      <c r="Z17" s="225"/>
      <c r="AA17" s="225"/>
      <c r="AB17" s="225"/>
      <c r="AC17" s="225"/>
      <c r="AD17" s="225"/>
      <c r="AE17" s="225"/>
      <c r="AF17" s="225"/>
      <c r="AG17" s="225"/>
      <c r="AH17" s="225"/>
      <c r="AI17" s="225"/>
      <c r="AJ17" s="225"/>
      <c r="AK17" s="225"/>
      <c r="AL17" s="225"/>
      <c r="AM17" s="225"/>
      <c r="AN17" s="225"/>
      <c r="AO17" s="225"/>
      <c r="AP17" s="225"/>
      <c r="AQ17" s="225"/>
      <c r="AR17" s="225"/>
      <c r="AS17" s="225"/>
      <c r="AT17" s="226"/>
    </row>
    <row r="18" spans="1:46" x14ac:dyDescent="0.2">
      <c r="A18" s="74">
        <v>1</v>
      </c>
      <c r="B18" s="75">
        <v>1</v>
      </c>
      <c r="C18" s="76">
        <v>1</v>
      </c>
      <c r="D18" s="77"/>
      <c r="E18" s="160" t="s">
        <v>95</v>
      </c>
      <c r="F18" s="38" t="s">
        <v>40</v>
      </c>
      <c r="G18" s="78">
        <v>1</v>
      </c>
      <c r="H18" s="109">
        <f>SUM(G18:G18)</f>
        <v>1</v>
      </c>
      <c r="I18" s="1">
        <v>1</v>
      </c>
      <c r="J18" s="101"/>
      <c r="K18" s="41" t="s">
        <v>43</v>
      </c>
      <c r="L18" s="1"/>
      <c r="M18" s="1"/>
      <c r="N18" s="79"/>
      <c r="O18" s="96" t="s">
        <v>76</v>
      </c>
      <c r="P18" s="93">
        <v>1</v>
      </c>
      <c r="Q18" s="2"/>
      <c r="R18" s="2"/>
      <c r="S18" s="110">
        <f>IF(unita_misura_frequenza="-","-",IF(unita_misura_frequenza="Month",Percorrenza_annua/12*Multiplo_pre,IF(unita_misura_frequenza="km",Multiplo_pre,"not valid")))</f>
        <v>25000</v>
      </c>
      <c r="T18" s="31"/>
      <c r="U18" s="1">
        <v>1</v>
      </c>
      <c r="V18" s="2"/>
      <c r="W18" s="2"/>
      <c r="X18" s="2">
        <v>30</v>
      </c>
      <c r="Y18" s="2"/>
      <c r="Z18" s="2"/>
      <c r="AA18" s="3">
        <v>1</v>
      </c>
      <c r="AB18" s="3">
        <v>60</v>
      </c>
      <c r="AC18" s="111">
        <f t="shared" ref="AC18" si="4">(SUM(V18:Z18)+AB18)/60</f>
        <v>1.5</v>
      </c>
      <c r="AD18" s="111">
        <f t="shared" ref="AD18" si="5">(U18*(V18+W18+X18+Y18+Z18)+(AA18*AB18))/60</f>
        <v>1.5</v>
      </c>
      <c r="AE18" s="80">
        <v>0</v>
      </c>
      <c r="AF18" s="1" t="s">
        <v>1</v>
      </c>
      <c r="AG18" s="112">
        <f>IF(O18="-","-",(IF((Data_summary!$C$16/S18)&lt;=1,0,INT(Data_summary!$C$16/S18))-Q18*$AG$13)-R18)</f>
        <v>360</v>
      </c>
      <c r="AH18" s="113">
        <f t="shared" ref="AH18:AH28" si="6">IF(ISERROR(AE18*AG18*H18),"-",AE18*AG18*H18)</f>
        <v>0</v>
      </c>
      <c r="AI18" s="113">
        <f>IF(ISERROR(AD18*Data_summary!$C$11*AG18*H18),"-",AD18*Data_summary!$C$11*AG18*H18)</f>
        <v>21600</v>
      </c>
      <c r="AJ18" s="152">
        <f t="shared" ref="AJ18" si="7">IF(ISERROR(AH18+AI18),"-",AH18+AI18)</f>
        <v>21600</v>
      </c>
    </row>
    <row r="19" spans="1:46" x14ac:dyDescent="0.2">
      <c r="A19" s="148">
        <v>1</v>
      </c>
      <c r="B19" s="75">
        <v>1</v>
      </c>
      <c r="C19" s="76">
        <v>2</v>
      </c>
      <c r="D19" s="77"/>
      <c r="E19" s="160" t="s">
        <v>96</v>
      </c>
      <c r="F19" s="38"/>
      <c r="G19" s="78">
        <v>6</v>
      </c>
      <c r="H19" s="109">
        <f>SUM(G19:G19)</f>
        <v>6</v>
      </c>
      <c r="I19" s="1">
        <v>2</v>
      </c>
      <c r="J19" s="101" t="s">
        <v>61</v>
      </c>
      <c r="K19" s="41" t="s">
        <v>44</v>
      </c>
      <c r="L19" s="1"/>
      <c r="M19" s="1"/>
      <c r="N19" s="79"/>
      <c r="O19" s="96" t="s">
        <v>76</v>
      </c>
      <c r="P19" s="93">
        <v>96</v>
      </c>
      <c r="Q19" s="2"/>
      <c r="R19" s="2"/>
      <c r="S19" s="110">
        <f>IF(unita_misura_frequenza="-","-",IF(unita_misura_frequenza="Month",Percorrenza_annua/12*Multiplo_pre,IF(unita_misura_frequenza="km",Multiplo_pre,"not valid")))</f>
        <v>2400000</v>
      </c>
      <c r="T19" s="31"/>
      <c r="U19" s="1"/>
      <c r="V19" s="2"/>
      <c r="W19" s="2"/>
      <c r="X19" s="2"/>
      <c r="Y19" s="2"/>
      <c r="Z19" s="2"/>
      <c r="AA19" s="3">
        <v>1</v>
      </c>
      <c r="AB19" s="3">
        <v>10</v>
      </c>
      <c r="AC19" s="111">
        <f>(SUM(V19:Z19)+AB19)/60</f>
        <v>0.16666666666666666</v>
      </c>
      <c r="AD19" s="111">
        <f>(U19*(V19+W19+X19+Y19+Z19)+(AA19*AB19))/60</f>
        <v>0.16666666666666666</v>
      </c>
      <c r="AE19" s="80">
        <v>73</v>
      </c>
      <c r="AF19" s="1" t="s">
        <v>1</v>
      </c>
      <c r="AG19" s="112">
        <f>IF(O19="-","-",(IF((Data_summary!$C$16/S19)&lt;=1,0,INT(Data_summary!$C$16/S19))-Q19*$AG$13)-R19)</f>
        <v>3</v>
      </c>
      <c r="AH19" s="113">
        <f t="shared" si="6"/>
        <v>1314</v>
      </c>
      <c r="AI19" s="113">
        <f>IF(ISERROR(AD19*Data_summary!$C$11*AG19*H19),"-",AD19*Data_summary!$C$11*AG19*H19)</f>
        <v>120</v>
      </c>
      <c r="AJ19" s="152">
        <f>IF(ISERROR(AH19+AI19),"-",AH19+AI19)</f>
        <v>1434</v>
      </c>
    </row>
    <row r="20" spans="1:46" x14ac:dyDescent="0.2">
      <c r="A20" s="74">
        <v>1</v>
      </c>
      <c r="B20" s="149">
        <v>2</v>
      </c>
      <c r="C20" s="116"/>
      <c r="D20" s="117"/>
      <c r="E20" s="224" t="s">
        <v>94</v>
      </c>
      <c r="F20" s="225"/>
      <c r="G20" s="225"/>
      <c r="H20" s="225"/>
      <c r="I20" s="225"/>
      <c r="J20" s="225"/>
      <c r="K20" s="225"/>
      <c r="L20" s="225"/>
      <c r="M20" s="225"/>
      <c r="N20" s="225"/>
      <c r="O20" s="225"/>
      <c r="P20" s="225"/>
      <c r="Q20" s="225"/>
      <c r="R20" s="225"/>
      <c r="S20" s="225"/>
      <c r="T20" s="225"/>
      <c r="U20" s="225"/>
      <c r="V20" s="225"/>
      <c r="W20" s="225"/>
      <c r="X20" s="225"/>
      <c r="Y20" s="225"/>
      <c r="Z20" s="225"/>
      <c r="AA20" s="225"/>
      <c r="AB20" s="225"/>
      <c r="AC20" s="225"/>
      <c r="AD20" s="225"/>
      <c r="AE20" s="225"/>
      <c r="AF20" s="225"/>
      <c r="AG20" s="225"/>
      <c r="AH20" s="225"/>
      <c r="AI20" s="225"/>
      <c r="AJ20" s="225"/>
      <c r="AK20" s="225"/>
      <c r="AL20" s="225"/>
      <c r="AM20" s="225"/>
      <c r="AN20" s="225"/>
      <c r="AO20" s="225"/>
      <c r="AP20" s="225"/>
      <c r="AQ20" s="225"/>
      <c r="AR20" s="225"/>
      <c r="AS20" s="225"/>
      <c r="AT20" s="226"/>
    </row>
    <row r="21" spans="1:46" x14ac:dyDescent="0.2">
      <c r="A21" s="148">
        <v>1</v>
      </c>
      <c r="B21" s="149">
        <v>2</v>
      </c>
      <c r="C21" s="76">
        <v>1</v>
      </c>
      <c r="D21" s="81"/>
      <c r="E21" s="160" t="s">
        <v>97</v>
      </c>
      <c r="F21" s="39"/>
      <c r="G21" s="78">
        <v>1</v>
      </c>
      <c r="H21" s="109">
        <f t="shared" ref="H21:H28" si="8">SUM(G21:G21)</f>
        <v>1</v>
      </c>
      <c r="I21" s="1">
        <v>1</v>
      </c>
      <c r="J21" s="101"/>
      <c r="K21" s="40" t="s">
        <v>36</v>
      </c>
      <c r="L21" s="1"/>
      <c r="M21" s="1"/>
      <c r="N21" s="79"/>
      <c r="O21" s="96" t="s">
        <v>47</v>
      </c>
      <c r="P21" s="93">
        <v>1200000</v>
      </c>
      <c r="Q21" s="57"/>
      <c r="R21" s="57"/>
      <c r="S21" s="110">
        <f t="shared" ref="S21:S27" si="9">IF(unita_misura_frequenza="-","-",IF(unita_misura_frequenza="Month",Percorrenza_annua/12*Multiplo_pre,IF(unita_misura_frequenza="km",Multiplo_pre,"not valid")))</f>
        <v>1200000</v>
      </c>
      <c r="T21" s="31"/>
      <c r="U21" s="1"/>
      <c r="V21" s="2"/>
      <c r="W21" s="2"/>
      <c r="X21" s="2"/>
      <c r="Y21" s="2"/>
      <c r="Z21" s="2"/>
      <c r="AA21" s="3">
        <v>1</v>
      </c>
      <c r="AB21" s="3">
        <v>90</v>
      </c>
      <c r="AC21" s="111">
        <f t="shared" ref="AC21:AC28" si="10">(SUM(V21:Z21)+AB21)/60</f>
        <v>1.5</v>
      </c>
      <c r="AD21" s="111">
        <f t="shared" ref="AD21:AD28" si="11">(U21*(V21+W21+X21+Y21+Z21)+(AA21*AB21))/60</f>
        <v>1.5</v>
      </c>
      <c r="AE21" s="80">
        <v>0</v>
      </c>
      <c r="AF21" s="1" t="s">
        <v>1</v>
      </c>
      <c r="AG21" s="112">
        <f>IF(O21="-","-",(IF((Data_summary!$C$16/S21)&lt;=1,0,INT(Data_summary!$C$16/S21))-Q21*$AG$13)-R21)</f>
        <v>7</v>
      </c>
      <c r="AH21" s="113">
        <f t="shared" si="6"/>
        <v>0</v>
      </c>
      <c r="AI21" s="113">
        <f>IF(ISERROR(AD21*Data_summary!$C$11*AG21*H21),"-",AD21*Data_summary!$C$11*AG21*H21)</f>
        <v>420</v>
      </c>
      <c r="AJ21" s="152">
        <f t="shared" ref="AJ21:AJ28" si="12">IF(ISERROR(AH21+AI21),"-",AH21+AI21)</f>
        <v>420</v>
      </c>
    </row>
    <row r="22" spans="1:46" x14ac:dyDescent="0.2">
      <c r="A22" s="74">
        <v>1</v>
      </c>
      <c r="B22" s="149">
        <v>2</v>
      </c>
      <c r="C22" s="76">
        <v>1</v>
      </c>
      <c r="D22" s="82">
        <v>1</v>
      </c>
      <c r="E22" s="161" t="s">
        <v>98</v>
      </c>
      <c r="F22" s="39"/>
      <c r="G22" s="78">
        <v>1</v>
      </c>
      <c r="H22" s="109">
        <f t="shared" si="8"/>
        <v>1</v>
      </c>
      <c r="I22" s="1">
        <v>1</v>
      </c>
      <c r="J22" s="101" t="s">
        <v>60</v>
      </c>
      <c r="K22" s="41" t="s">
        <v>37</v>
      </c>
      <c r="L22" s="1"/>
      <c r="M22" s="1"/>
      <c r="N22" s="79"/>
      <c r="O22" s="96" t="s">
        <v>76</v>
      </c>
      <c r="P22" s="93">
        <v>48</v>
      </c>
      <c r="Q22" s="2"/>
      <c r="R22" s="2"/>
      <c r="S22" s="110">
        <f t="shared" si="9"/>
        <v>1200000</v>
      </c>
      <c r="T22" s="31"/>
      <c r="U22" s="1"/>
      <c r="V22" s="2"/>
      <c r="W22" s="2"/>
      <c r="X22" s="2"/>
      <c r="Y22" s="2"/>
      <c r="Z22" s="2"/>
      <c r="AA22" s="3">
        <v>1</v>
      </c>
      <c r="AB22" s="3">
        <v>30</v>
      </c>
      <c r="AC22" s="111">
        <f t="shared" si="10"/>
        <v>0.5</v>
      </c>
      <c r="AD22" s="111">
        <f t="shared" si="11"/>
        <v>0.5</v>
      </c>
      <c r="AE22" s="80">
        <v>20</v>
      </c>
      <c r="AF22" s="1" t="s">
        <v>1</v>
      </c>
      <c r="AG22" s="112">
        <f>IF(O22="-","-",(IF((Data_summary!$C$16/S22)&lt;=1,0,INT(Data_summary!$C$16/S22))-Q22*$AG$13)-R22)</f>
        <v>7</v>
      </c>
      <c r="AH22" s="113">
        <f t="shared" si="6"/>
        <v>140</v>
      </c>
      <c r="AI22" s="113">
        <f>IF(ISERROR(AD22*Data_summary!$C$11*AG22*H22),"-",AD22*Data_summary!$C$11*AG22*H22)</f>
        <v>140</v>
      </c>
      <c r="AJ22" s="152">
        <f t="shared" si="12"/>
        <v>280</v>
      </c>
    </row>
    <row r="23" spans="1:46" x14ac:dyDescent="0.2">
      <c r="A23" s="148">
        <v>1</v>
      </c>
      <c r="B23" s="149">
        <v>2</v>
      </c>
      <c r="C23" s="76">
        <v>1</v>
      </c>
      <c r="D23" s="82">
        <v>2</v>
      </c>
      <c r="E23" s="161" t="s">
        <v>99</v>
      </c>
      <c r="F23" s="39"/>
      <c r="G23" s="78">
        <v>1</v>
      </c>
      <c r="H23" s="109">
        <f t="shared" si="8"/>
        <v>1</v>
      </c>
      <c r="I23" s="1">
        <v>1</v>
      </c>
      <c r="J23" s="101"/>
      <c r="K23" s="41" t="s">
        <v>45</v>
      </c>
      <c r="L23" s="1"/>
      <c r="M23" s="1"/>
      <c r="N23" s="79"/>
      <c r="O23" s="96" t="s">
        <v>76</v>
      </c>
      <c r="P23" s="93">
        <v>48</v>
      </c>
      <c r="Q23" s="2"/>
      <c r="R23" s="2"/>
      <c r="S23" s="110">
        <f t="shared" si="9"/>
        <v>1200000</v>
      </c>
      <c r="T23" s="31"/>
      <c r="U23" s="1"/>
      <c r="V23" s="2"/>
      <c r="W23" s="2"/>
      <c r="X23" s="2"/>
      <c r="Y23" s="2"/>
      <c r="Z23" s="2"/>
      <c r="AA23" s="3">
        <v>1</v>
      </c>
      <c r="AB23" s="3">
        <v>30</v>
      </c>
      <c r="AC23" s="111">
        <f t="shared" si="10"/>
        <v>0.5</v>
      </c>
      <c r="AD23" s="111">
        <f t="shared" si="11"/>
        <v>0.5</v>
      </c>
      <c r="AE23" s="80">
        <v>320</v>
      </c>
      <c r="AF23" s="1" t="s">
        <v>1</v>
      </c>
      <c r="AG23" s="112">
        <f>IF(O23="-","-",(IF((Data_summary!$C$16/S23)&lt;=1,0,INT(Data_summary!$C$16/S23))-Q23*$AG$13)-R23)</f>
        <v>7</v>
      </c>
      <c r="AH23" s="113">
        <f t="shared" si="6"/>
        <v>2240</v>
      </c>
      <c r="AI23" s="113">
        <f>IF(ISERROR(AD23*Data_summary!$C$11*AG23*H23),"-",AD23*Data_summary!$C$11*AG23*H23)</f>
        <v>140</v>
      </c>
      <c r="AJ23" s="152">
        <f t="shared" si="12"/>
        <v>2380</v>
      </c>
    </row>
    <row r="24" spans="1:46" x14ac:dyDescent="0.2">
      <c r="A24" s="74">
        <v>1</v>
      </c>
      <c r="B24" s="149">
        <v>2</v>
      </c>
      <c r="C24" s="76">
        <v>1</v>
      </c>
      <c r="D24" s="82">
        <v>3</v>
      </c>
      <c r="E24" s="161" t="s">
        <v>100</v>
      </c>
      <c r="F24" s="39"/>
      <c r="G24" s="78">
        <v>1</v>
      </c>
      <c r="H24" s="109">
        <f t="shared" si="8"/>
        <v>1</v>
      </c>
      <c r="I24" s="1">
        <v>1</v>
      </c>
      <c r="J24" s="101"/>
      <c r="K24" s="41" t="s">
        <v>45</v>
      </c>
      <c r="L24" s="1"/>
      <c r="M24" s="1"/>
      <c r="N24" s="79"/>
      <c r="O24" s="96" t="s">
        <v>76</v>
      </c>
      <c r="P24" s="93">
        <v>48</v>
      </c>
      <c r="Q24" s="2"/>
      <c r="R24" s="2"/>
      <c r="S24" s="110">
        <f t="shared" si="9"/>
        <v>1200000</v>
      </c>
      <c r="T24" s="31"/>
      <c r="U24" s="1"/>
      <c r="V24" s="2"/>
      <c r="W24" s="2"/>
      <c r="X24" s="2"/>
      <c r="Y24" s="2"/>
      <c r="Z24" s="2"/>
      <c r="AA24" s="3">
        <v>1</v>
      </c>
      <c r="AB24" s="3">
        <v>15</v>
      </c>
      <c r="AC24" s="111">
        <f t="shared" si="10"/>
        <v>0.25</v>
      </c>
      <c r="AD24" s="111">
        <f t="shared" si="11"/>
        <v>0.25</v>
      </c>
      <c r="AE24" s="80">
        <v>91</v>
      </c>
      <c r="AF24" s="1" t="s">
        <v>1</v>
      </c>
      <c r="AG24" s="112">
        <f>IF(O24="-","-",(IF((Data_summary!$C$16/S24)&lt;=1,0,INT(Data_summary!$C$16/S24))-Q24*$AG$13)-R24)</f>
        <v>7</v>
      </c>
      <c r="AH24" s="113">
        <f t="shared" si="6"/>
        <v>637</v>
      </c>
      <c r="AI24" s="113">
        <f>IF(ISERROR(AD24*Data_summary!$C$11*AG24*H24),"-",AD24*Data_summary!$C$11*AG24*H24)</f>
        <v>70</v>
      </c>
      <c r="AJ24" s="152">
        <f t="shared" si="12"/>
        <v>707</v>
      </c>
    </row>
    <row r="25" spans="1:46" x14ac:dyDescent="0.2">
      <c r="A25" s="148">
        <v>1</v>
      </c>
      <c r="B25" s="149">
        <v>2</v>
      </c>
      <c r="C25" s="76">
        <v>1</v>
      </c>
      <c r="D25" s="82">
        <v>4</v>
      </c>
      <c r="E25" s="161" t="s">
        <v>101</v>
      </c>
      <c r="F25" s="39"/>
      <c r="G25" s="78">
        <v>1</v>
      </c>
      <c r="H25" s="109">
        <f t="shared" si="8"/>
        <v>1</v>
      </c>
      <c r="I25" s="1">
        <v>1</v>
      </c>
      <c r="J25" s="101"/>
      <c r="K25" s="41" t="s">
        <v>45</v>
      </c>
      <c r="L25" s="1"/>
      <c r="M25" s="1"/>
      <c r="N25" s="79"/>
      <c r="O25" s="96" t="s">
        <v>76</v>
      </c>
      <c r="P25" s="93">
        <v>48</v>
      </c>
      <c r="Q25" s="2"/>
      <c r="R25" s="2"/>
      <c r="S25" s="110">
        <f t="shared" si="9"/>
        <v>1200000</v>
      </c>
      <c r="T25" s="31"/>
      <c r="U25" s="1"/>
      <c r="V25" s="2"/>
      <c r="W25" s="2"/>
      <c r="X25" s="2"/>
      <c r="Y25" s="2"/>
      <c r="Z25" s="2"/>
      <c r="AA25" s="3">
        <v>1</v>
      </c>
      <c r="AB25" s="3">
        <v>30</v>
      </c>
      <c r="AC25" s="111">
        <f t="shared" si="10"/>
        <v>0.5</v>
      </c>
      <c r="AD25" s="111">
        <f t="shared" si="11"/>
        <v>0.5</v>
      </c>
      <c r="AE25" s="80">
        <v>360</v>
      </c>
      <c r="AF25" s="1" t="s">
        <v>1</v>
      </c>
      <c r="AG25" s="112">
        <f>IF(O25="-","-",(IF((Data_summary!$C$16/S25)&lt;=1,0,INT(Data_summary!$C$16/S25))-Q25*$AG$13)-R25)</f>
        <v>7</v>
      </c>
      <c r="AH25" s="113">
        <f t="shared" si="6"/>
        <v>2520</v>
      </c>
      <c r="AI25" s="113">
        <f>IF(ISERROR(AD25*Data_summary!$C$11*AG25*H25),"-",AD25*Data_summary!$C$11*AG25*H25)</f>
        <v>140</v>
      </c>
      <c r="AJ25" s="152">
        <f t="shared" si="12"/>
        <v>2660</v>
      </c>
    </row>
    <row r="26" spans="1:46" x14ac:dyDescent="0.2">
      <c r="A26" s="74">
        <v>1</v>
      </c>
      <c r="B26" s="149">
        <v>2</v>
      </c>
      <c r="C26" s="76">
        <v>1</v>
      </c>
      <c r="D26" s="82">
        <v>5</v>
      </c>
      <c r="E26" s="161" t="s">
        <v>102</v>
      </c>
      <c r="F26" s="39"/>
      <c r="G26" s="78">
        <v>1</v>
      </c>
      <c r="H26" s="109">
        <f t="shared" si="8"/>
        <v>1</v>
      </c>
      <c r="I26" s="1">
        <v>1</v>
      </c>
      <c r="J26" s="101" t="s">
        <v>60</v>
      </c>
      <c r="K26" s="41" t="s">
        <v>38</v>
      </c>
      <c r="L26" s="1"/>
      <c r="M26" s="1"/>
      <c r="N26" s="79"/>
      <c r="O26" s="96" t="s">
        <v>76</v>
      </c>
      <c r="P26" s="93">
        <v>48</v>
      </c>
      <c r="Q26" s="2"/>
      <c r="R26" s="2"/>
      <c r="S26" s="110">
        <f t="shared" si="9"/>
        <v>1200000</v>
      </c>
      <c r="T26" s="31"/>
      <c r="U26" s="1"/>
      <c r="V26" s="2"/>
      <c r="W26" s="2"/>
      <c r="X26" s="2"/>
      <c r="Y26" s="2"/>
      <c r="Z26" s="2"/>
      <c r="AA26" s="3">
        <v>1</v>
      </c>
      <c r="AB26" s="3">
        <v>30</v>
      </c>
      <c r="AC26" s="111">
        <f t="shared" si="10"/>
        <v>0.5</v>
      </c>
      <c r="AD26" s="111">
        <f t="shared" si="11"/>
        <v>0.5</v>
      </c>
      <c r="AE26" s="80">
        <v>0</v>
      </c>
      <c r="AF26" s="1" t="s">
        <v>1</v>
      </c>
      <c r="AG26" s="112">
        <f>IF(O26="-","-",(IF((Data_summary!$C$16/S26)&lt;=1,0,INT(Data_summary!$C$16/S26))-Q26*$AG$13)-R26)</f>
        <v>7</v>
      </c>
      <c r="AH26" s="113">
        <f t="shared" si="6"/>
        <v>0</v>
      </c>
      <c r="AI26" s="113">
        <f>IF(ISERROR(AD26*Data_summary!$C$11*AG26*H26),"-",AD26*Data_summary!$C$11*AG26*H26)</f>
        <v>140</v>
      </c>
      <c r="AJ26" s="152">
        <f t="shared" si="12"/>
        <v>140</v>
      </c>
    </row>
    <row r="27" spans="1:46" x14ac:dyDescent="0.2">
      <c r="A27" s="148">
        <v>1</v>
      </c>
      <c r="B27" s="149">
        <v>2</v>
      </c>
      <c r="C27" s="76">
        <v>1</v>
      </c>
      <c r="D27" s="82">
        <v>6</v>
      </c>
      <c r="E27" s="161" t="s">
        <v>103</v>
      </c>
      <c r="F27" s="39"/>
      <c r="G27" s="78">
        <v>1</v>
      </c>
      <c r="H27" s="109">
        <f t="shared" si="8"/>
        <v>1</v>
      </c>
      <c r="I27" s="1">
        <v>1</v>
      </c>
      <c r="J27" s="101" t="s">
        <v>60</v>
      </c>
      <c r="K27" s="41" t="s">
        <v>39</v>
      </c>
      <c r="L27" s="1"/>
      <c r="M27" s="1"/>
      <c r="N27" s="79"/>
      <c r="O27" s="96" t="s">
        <v>76</v>
      </c>
      <c r="P27" s="93">
        <v>48</v>
      </c>
      <c r="Q27" s="2"/>
      <c r="R27" s="2"/>
      <c r="S27" s="110">
        <f t="shared" si="9"/>
        <v>1200000</v>
      </c>
      <c r="T27" s="31"/>
      <c r="U27" s="1"/>
      <c r="V27" s="2"/>
      <c r="W27" s="2"/>
      <c r="X27" s="2"/>
      <c r="Y27" s="2"/>
      <c r="Z27" s="2"/>
      <c r="AA27" s="3">
        <v>1</v>
      </c>
      <c r="AB27" s="3">
        <v>15</v>
      </c>
      <c r="AC27" s="111">
        <f t="shared" si="10"/>
        <v>0.25</v>
      </c>
      <c r="AD27" s="111">
        <f t="shared" si="11"/>
        <v>0.25</v>
      </c>
      <c r="AE27" s="80">
        <v>71.5</v>
      </c>
      <c r="AF27" s="1" t="s">
        <v>1</v>
      </c>
      <c r="AG27" s="112">
        <f>IF(O27="-","-",(IF((Data_summary!$C$16/S27)&lt;=1,0,INT(Data_summary!$C$16/S27))-Q27*$AG$13)-R27)</f>
        <v>7</v>
      </c>
      <c r="AH27" s="113">
        <f t="shared" si="6"/>
        <v>500.5</v>
      </c>
      <c r="AI27" s="113">
        <f>IF(ISERROR(AD27*Data_summary!$C$11*AG27*H27),"-",AD27*Data_summary!$C$11*AG27*H27)</f>
        <v>70</v>
      </c>
      <c r="AJ27" s="152">
        <f t="shared" si="12"/>
        <v>570.5</v>
      </c>
    </row>
    <row r="28" spans="1:46" x14ac:dyDescent="0.2">
      <c r="A28" s="74"/>
      <c r="B28" s="75"/>
      <c r="C28" s="76"/>
      <c r="D28" s="77"/>
      <c r="E28" s="99"/>
      <c r="F28" s="38" t="s">
        <v>40</v>
      </c>
      <c r="G28" s="78">
        <v>0</v>
      </c>
      <c r="H28" s="109">
        <f t="shared" si="8"/>
        <v>0</v>
      </c>
      <c r="I28" s="1">
        <v>0</v>
      </c>
      <c r="J28" s="101"/>
      <c r="K28" s="41"/>
      <c r="L28" s="1"/>
      <c r="M28" s="1"/>
      <c r="N28" s="79"/>
      <c r="O28" s="96" t="s">
        <v>1</v>
      </c>
      <c r="P28" s="93"/>
      <c r="Q28" s="2"/>
      <c r="R28" s="2"/>
      <c r="S28" s="110" t="str">
        <f>IF(unita_misura_frequenza="-","-",IF(unita_misura_frequenza="Month",Percorrenza_annua/12*Multiplo_pre,IF(unita_misura_frequenza="km",Multiplo_pre,"not valid")))</f>
        <v>-</v>
      </c>
      <c r="T28" s="31"/>
      <c r="U28" s="1"/>
      <c r="V28" s="2"/>
      <c r="W28" s="2"/>
      <c r="X28" s="2"/>
      <c r="Y28" s="2"/>
      <c r="Z28" s="2"/>
      <c r="AA28" s="3">
        <v>0</v>
      </c>
      <c r="AB28" s="3">
        <v>0</v>
      </c>
      <c r="AC28" s="111">
        <f t="shared" si="10"/>
        <v>0</v>
      </c>
      <c r="AD28" s="111">
        <f t="shared" si="11"/>
        <v>0</v>
      </c>
      <c r="AE28" s="80">
        <v>0</v>
      </c>
      <c r="AF28" s="1" t="s">
        <v>1</v>
      </c>
      <c r="AG28" s="112" t="str">
        <f>IF(O28="-","-",(IF((Data_summary!$C$16/S28)&lt;=1,0,INT(Data_summary!$C$16/S28))-Q28*$AG$13)-R28)</f>
        <v>-</v>
      </c>
      <c r="AH28" s="113" t="str">
        <f t="shared" si="6"/>
        <v>-</v>
      </c>
      <c r="AI28" s="113" t="str">
        <f>IF(ISERROR(AD28*Data_summary!$C$11*AG28*H28),"-",AD28*Data_summary!$C$11*AG28*H28)</f>
        <v>-</v>
      </c>
      <c r="AJ28" s="152" t="str">
        <f t="shared" si="12"/>
        <v>-</v>
      </c>
    </row>
    <row r="29" spans="1:46" s="159" customFormat="1" ht="9" x14ac:dyDescent="0.2">
      <c r="A29" s="150" t="s">
        <v>35</v>
      </c>
      <c r="B29" s="150" t="s">
        <v>35</v>
      </c>
      <c r="C29" s="150" t="s">
        <v>35</v>
      </c>
      <c r="D29" s="150" t="s">
        <v>35</v>
      </c>
      <c r="E29" s="150" t="s">
        <v>35</v>
      </c>
      <c r="F29" s="150" t="s">
        <v>35</v>
      </c>
      <c r="G29" s="150" t="s">
        <v>35</v>
      </c>
      <c r="H29" s="150" t="s">
        <v>35</v>
      </c>
      <c r="I29" s="150" t="s">
        <v>35</v>
      </c>
      <c r="J29" s="150" t="s">
        <v>35</v>
      </c>
      <c r="K29" s="150" t="s">
        <v>35</v>
      </c>
      <c r="L29" s="150" t="s">
        <v>35</v>
      </c>
      <c r="M29" s="150" t="s">
        <v>35</v>
      </c>
      <c r="N29" s="150" t="s">
        <v>35</v>
      </c>
      <c r="O29" s="150" t="s">
        <v>35</v>
      </c>
      <c r="P29" s="150" t="s">
        <v>35</v>
      </c>
      <c r="Q29" s="150" t="s">
        <v>35</v>
      </c>
      <c r="R29" s="150" t="s">
        <v>35</v>
      </c>
      <c r="S29" s="150" t="s">
        <v>35</v>
      </c>
      <c r="T29" s="150" t="s">
        <v>35</v>
      </c>
      <c r="U29" s="150" t="s">
        <v>35</v>
      </c>
      <c r="V29" s="150" t="s">
        <v>35</v>
      </c>
      <c r="W29" s="150" t="s">
        <v>35</v>
      </c>
      <c r="X29" s="150" t="s">
        <v>35</v>
      </c>
      <c r="Y29" s="150" t="s">
        <v>35</v>
      </c>
      <c r="Z29" s="150" t="s">
        <v>35</v>
      </c>
      <c r="AA29" s="150" t="s">
        <v>35</v>
      </c>
      <c r="AB29" s="150" t="s">
        <v>35</v>
      </c>
      <c r="AC29" s="150" t="s">
        <v>35</v>
      </c>
      <c r="AD29" s="150" t="s">
        <v>35</v>
      </c>
      <c r="AE29" s="150" t="s">
        <v>35</v>
      </c>
      <c r="AF29" s="150" t="s">
        <v>35</v>
      </c>
      <c r="AG29" s="150" t="s">
        <v>35</v>
      </c>
      <c r="AH29" s="150" t="s">
        <v>35</v>
      </c>
      <c r="AI29" s="150" t="s">
        <v>35</v>
      </c>
      <c r="AJ29" s="158" t="s">
        <v>35</v>
      </c>
    </row>
    <row r="31" spans="1:46" ht="40.35" customHeight="1" x14ac:dyDescent="0.2">
      <c r="A31" s="200" t="s">
        <v>105</v>
      </c>
      <c r="B31" s="201"/>
      <c r="C31" s="201"/>
      <c r="D31" s="201"/>
      <c r="E31" s="201"/>
      <c r="F31" s="201"/>
      <c r="G31" s="201"/>
      <c r="H31" s="227"/>
      <c r="I31" s="227"/>
      <c r="J31" s="227"/>
      <c r="K31" s="49"/>
      <c r="L31" s="49"/>
      <c r="M31" s="49"/>
      <c r="N31" s="49"/>
      <c r="O31" s="49"/>
    </row>
    <row r="32" spans="1:46" ht="15" customHeight="1" x14ac:dyDescent="0.2">
      <c r="A32" s="200" t="s">
        <v>89</v>
      </c>
      <c r="B32" s="201"/>
      <c r="C32" s="201"/>
      <c r="D32" s="201"/>
      <c r="E32" s="201"/>
      <c r="F32" s="201"/>
      <c r="G32" s="201"/>
      <c r="H32" s="163"/>
      <c r="I32" s="163"/>
      <c r="J32" s="163"/>
      <c r="K32" s="49"/>
      <c r="L32" s="49"/>
      <c r="M32" s="49"/>
      <c r="N32" s="49"/>
      <c r="O32" s="49"/>
    </row>
    <row r="33" spans="1:10" ht="15" x14ac:dyDescent="0.2">
      <c r="A33" s="200" t="s">
        <v>90</v>
      </c>
      <c r="B33" s="201"/>
      <c r="C33" s="201"/>
      <c r="D33" s="201"/>
      <c r="E33" s="201"/>
      <c r="F33" s="201"/>
      <c r="G33" s="201"/>
      <c r="H33" s="162"/>
      <c r="I33" s="163"/>
      <c r="J33" s="162"/>
    </row>
    <row r="34" spans="1:10" ht="15" x14ac:dyDescent="0.2">
      <c r="A34" s="200" t="s">
        <v>91</v>
      </c>
      <c r="B34" s="201"/>
      <c r="C34" s="201"/>
      <c r="D34" s="201"/>
      <c r="E34" s="201"/>
      <c r="F34" s="201"/>
      <c r="G34" s="201"/>
      <c r="H34" s="162"/>
      <c r="I34" s="163"/>
      <c r="J34" s="162"/>
    </row>
  </sheetData>
  <mergeCells count="41">
    <mergeCell ref="A34:G34"/>
    <mergeCell ref="E9:F9"/>
    <mergeCell ref="A9:D9"/>
    <mergeCell ref="A10:D10"/>
    <mergeCell ref="E10:F10"/>
    <mergeCell ref="A13:D14"/>
    <mergeCell ref="A11:D11"/>
    <mergeCell ref="A12:D12"/>
    <mergeCell ref="E13:E14"/>
    <mergeCell ref="F13:F14"/>
    <mergeCell ref="A31:G31"/>
    <mergeCell ref="A32:G32"/>
    <mergeCell ref="E17:AT17"/>
    <mergeCell ref="E20:AT20"/>
    <mergeCell ref="H31:J31"/>
    <mergeCell ref="AA13:AA14"/>
    <mergeCell ref="AB13:AB14"/>
    <mergeCell ref="S13:S14"/>
    <mergeCell ref="O13:O14"/>
    <mergeCell ref="A33:G33"/>
    <mergeCell ref="Y13:Y14"/>
    <mergeCell ref="Q13:Q14"/>
    <mergeCell ref="R13:R14"/>
    <mergeCell ref="Z13:Z14"/>
    <mergeCell ref="X13:X14"/>
    <mergeCell ref="E2:AJ2"/>
    <mergeCell ref="H13:H14"/>
    <mergeCell ref="L13:L14"/>
    <mergeCell ref="T13:U13"/>
    <mergeCell ref="J13:J14"/>
    <mergeCell ref="P13:P14"/>
    <mergeCell ref="AD13:AD14"/>
    <mergeCell ref="AC13:AC14"/>
    <mergeCell ref="V13:V14"/>
    <mergeCell ref="AF13:AF14"/>
    <mergeCell ref="AE13:AE14"/>
    <mergeCell ref="W13:W14"/>
    <mergeCell ref="I13:I14"/>
    <mergeCell ref="K13:K14"/>
    <mergeCell ref="M13:M14"/>
    <mergeCell ref="N13:N14"/>
  </mergeCells>
  <phoneticPr fontId="0" type="noConversion"/>
  <conditionalFormatting sqref="G1">
    <cfRule type="cellIs" dxfId="20" priority="73" stopIfTrue="1" operator="greaterThan">
      <formula>0</formula>
    </cfRule>
    <cfRule type="containsBlanks" dxfId="19" priority="74" stopIfTrue="1">
      <formula>LEN(TRIM(G1))=0</formula>
    </cfRule>
  </conditionalFormatting>
  <conditionalFormatting sqref="G18:G19">
    <cfRule type="cellIs" dxfId="18" priority="319" stopIfTrue="1" operator="greaterThan">
      <formula>0</formula>
    </cfRule>
    <cfRule type="containsBlanks" dxfId="17" priority="320" stopIfTrue="1">
      <formula>LEN(TRIM(G18))=0</formula>
    </cfRule>
  </conditionalFormatting>
  <conditionalFormatting sqref="G21:G28">
    <cfRule type="cellIs" dxfId="16" priority="40" stopIfTrue="1" operator="greaterThan">
      <formula>0</formula>
    </cfRule>
    <cfRule type="containsBlanks" dxfId="15" priority="41" stopIfTrue="1">
      <formula>LEN(TRIM(G21))=0</formula>
    </cfRule>
  </conditionalFormatting>
  <conditionalFormatting sqref="O1">
    <cfRule type="notContainsBlanks" dxfId="14" priority="77" stopIfTrue="1">
      <formula>LEN(TRIM(O1))&gt;0</formula>
    </cfRule>
  </conditionalFormatting>
  <conditionalFormatting sqref="O18:O19 Q21:R21">
    <cfRule type="notContainsBlanks" dxfId="13" priority="323" stopIfTrue="1">
      <formula>LEN(TRIM(O18))&gt;0</formula>
    </cfRule>
  </conditionalFormatting>
  <conditionalFormatting sqref="O21:O28">
    <cfRule type="notContainsBlanks" dxfId="12" priority="44" stopIfTrue="1">
      <formula>LEN(TRIM(O21))&gt;0</formula>
    </cfRule>
  </conditionalFormatting>
  <conditionalFormatting sqref="AE1">
    <cfRule type="cellIs" dxfId="11" priority="71" stopIfTrue="1" operator="greaterThan">
      <formula>0</formula>
    </cfRule>
    <cfRule type="cellIs" dxfId="10" priority="72" stopIfTrue="1" operator="greaterThan">
      <formula>" $-   "</formula>
    </cfRule>
    <cfRule type="cellIs" dxfId="9" priority="75" stopIfTrue="1" operator="greaterThan">
      <formula>0</formula>
    </cfRule>
    <cfRule type="cellIs" dxfId="8" priority="76" stopIfTrue="1" operator="greaterThan">
      <formula>" $-   "</formula>
    </cfRule>
  </conditionalFormatting>
  <conditionalFormatting sqref="AE18:AE19 AE21:AE27">
    <cfRule type="cellIs" dxfId="7" priority="321" stopIfTrue="1" operator="greaterThan">
      <formula>0</formula>
    </cfRule>
    <cfRule type="cellIs" dxfId="6" priority="322" stopIfTrue="1" operator="greaterThan">
      <formula>" $-   "</formula>
    </cfRule>
  </conditionalFormatting>
  <conditionalFormatting sqref="AE18:AE19">
    <cfRule type="cellIs" dxfId="5" priority="139" stopIfTrue="1" operator="greaterThan">
      <formula>0</formula>
    </cfRule>
    <cfRule type="cellIs" dxfId="4" priority="140" stopIfTrue="1" operator="greaterThan">
      <formula>" $-   "</formula>
    </cfRule>
  </conditionalFormatting>
  <conditionalFormatting sqref="AE21:AE28">
    <cfRule type="cellIs" dxfId="3" priority="42" stopIfTrue="1" operator="greaterThan">
      <formula>0</formula>
    </cfRule>
    <cfRule type="cellIs" dxfId="2" priority="43" stopIfTrue="1" operator="greaterThan">
      <formula>" $-   "</formula>
    </cfRule>
  </conditionalFormatting>
  <conditionalFormatting sqref="AE28">
    <cfRule type="cellIs" dxfId="1" priority="38" stopIfTrue="1" operator="greaterThan">
      <formula>0</formula>
    </cfRule>
    <cfRule type="cellIs" dxfId="0" priority="39" stopIfTrue="1" operator="greaterThan">
      <formula>" $-   "</formula>
    </cfRule>
  </conditionalFormatting>
  <dataValidations xWindow="1164" yWindow="707" count="5">
    <dataValidation type="list" errorStyle="warning" allowBlank="1" showInputMessage="1" showErrorMessage="1" error="Valore non consentito" promptTitle="Select:" prompt="-_x000a_mi_x000a_month" sqref="O29 Q21:R21" xr:uid="{00000000-0002-0000-0100-000000000000}">
      <formula1>$O$5:$O$7</formula1>
    </dataValidation>
    <dataValidation type="list" showInputMessage="1" showErrorMessage="1" error="Fill in with one of the allowed strings" promptTitle="   VALORI   SELEZIONABILI" prompt="RevOP   = Revisione in OPera_x000a_RevFOP = Revisione Fuori OPera_x000a_RIC        = RICambio" sqref="J29" xr:uid="{00000000-0002-0000-0100-000003000000}">
      <formula1>#REF!</formula1>
    </dataValidation>
    <dataValidation type="list" showInputMessage="1" showErrorMessage="1" error="Fill in with one of the allowed strings" promptTitle="VALORI SELEZIONABILI" prompt="E    = Elettronico_x000a_EM = Elettromeccanico_x000a_M   = Meccanico" sqref="T29" xr:uid="{00000000-0002-0000-0100-000002000000}">
      <formula1>$T$5:$T$8</formula1>
    </dataValidation>
    <dataValidation type="list" allowBlank="1" showInputMessage="1" showErrorMessage="1" errorTitle="Error!" error="Fill in with one of the allowed strings" promptTitle="Maintenance Level" prompt="On- T = Operation On-Train_x000a_Off- T = Operation Off-Train_x000a_-" sqref="J21:J28 J18:J19 J1" xr:uid="{B229E2A6-0624-4E45-BBC0-07CA56387A06}">
      <formula1>$J$5:$J$7</formula1>
    </dataValidation>
    <dataValidation type="list" errorStyle="warning" allowBlank="1" showInputMessage="1" showErrorMessage="1" errorTitle="Warning" promptTitle="Select frequency unit" prompt="km_x000a_month_x000a_-" sqref="O21:O28 O18:O19 O1" xr:uid="{1A62B525-BB3F-4396-A798-2C0E1B8AD1F5}">
      <formula1>$O$5:$O$7</formula1>
    </dataValidation>
  </dataValidations>
  <pageMargins left="0" right="0" top="0.59055118110236227" bottom="0.78740157480314965" header="0.51181102362204722" footer="0.51181102362204722"/>
  <pageSetup paperSize="8" scale="77" fitToHeight="10" orientation="landscape" r:id="rId1"/>
  <headerFooter alignWithMargins="0">
    <oddFooter>&amp;L&amp;F&amp;C&amp;P di &amp;N&amp;R&amp;A</oddFooter>
  </headerFooter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2051" r:id="rId4" name="Pulsante 3">
              <controlPr defaultSize="0" print="0" autoFill="0" autoPict="0" macro="[0]!InsertHeaderRow">
                <anchor moveWithCells="1" sizeWithCells="1">
                  <from>
                    <xdr:col>7</xdr:col>
                    <xdr:colOff>142875</xdr:colOff>
                    <xdr:row>30</xdr:row>
                    <xdr:rowOff>457200</xdr:rowOff>
                  </from>
                  <to>
                    <xdr:col>9</xdr:col>
                    <xdr:colOff>571500</xdr:colOff>
                    <xdr:row>33</xdr:row>
                    <xdr:rowOff>9525</xdr:rowOff>
                  </to>
                </anchor>
              </controlPr>
            </control>
          </mc:Choice>
        </mc:AlternateContent>
      </controls>
    </mc:Choice>
  </mc:AlternateConten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2</vt:i4>
      </vt:variant>
      <vt:variant>
        <vt:lpstr>Intervalli denominati</vt:lpstr>
      </vt:variant>
      <vt:variant>
        <vt:i4>11</vt:i4>
      </vt:variant>
    </vt:vector>
  </HeadingPairs>
  <TitlesOfParts>
    <vt:vector size="13" baseType="lpstr">
      <vt:lpstr>Data_summary</vt:lpstr>
      <vt:lpstr>LCC_Preventive_calc</vt:lpstr>
      <vt:lpstr>Data_summary!Area_stampa</vt:lpstr>
      <vt:lpstr>LCC_Preventive_calc!Area_stampa</vt:lpstr>
      <vt:lpstr>Cicli_anno</vt:lpstr>
      <vt:lpstr>FrequencyUnit</vt:lpstr>
      <vt:lpstr>Frequenza_base</vt:lpstr>
      <vt:lpstr>Multiplo_pre</vt:lpstr>
      <vt:lpstr>Percorrenza_annua</vt:lpstr>
      <vt:lpstr>LCC_Preventive_calc!Titoli_stampa</vt:lpstr>
      <vt:lpstr>unita_misura_frequenza</vt:lpstr>
      <vt:lpstr>unta_misura_frequenza</vt:lpstr>
      <vt:lpstr>x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Gianenzo_Crivello</dc:creator>
  <cp:lastModifiedBy>Alessio Gallo</cp:lastModifiedBy>
  <cp:lastPrinted>2016-06-22T12:57:08Z</cp:lastPrinted>
  <dcterms:created xsi:type="dcterms:W3CDTF">2009-07-28T09:29:31Z</dcterms:created>
  <dcterms:modified xsi:type="dcterms:W3CDTF">2024-07-10T08:58:10Z</dcterms:modified>
</cp:coreProperties>
</file>